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8810" windowHeight="11670"/>
  </bookViews>
  <sheets>
    <sheet name="информация" sheetId="15" r:id="rId1"/>
    <sheet name="Инф служба " sheetId="4" r:id="rId2"/>
    <sheet name="Стац помощь" sheetId="5" r:id="rId3"/>
    <sheet name="Амбулат помощь" sheetId="7" r:id="rId4"/>
    <sheet name="КДЦ" sheetId="11" r:id="rId5"/>
    <sheet name="Вир геп" sheetId="13" r:id="rId6"/>
    <sheet name="COVID-19" sheetId="14" r:id="rId7"/>
  </sheets>
  <calcPr calcId="162913"/>
</workbook>
</file>

<file path=xl/calcChain.xml><?xml version="1.0" encoding="utf-8"?>
<calcChain xmlns="http://schemas.openxmlformats.org/spreadsheetml/2006/main">
  <c r="C31" i="5" l="1"/>
  <c r="C30" i="5"/>
  <c r="D36" i="4"/>
  <c r="B28" i="14" l="1"/>
  <c r="B14" i="14" l="1"/>
  <c r="B13" i="14"/>
  <c r="B10" i="14"/>
  <c r="B9" i="14"/>
  <c r="B6" i="14"/>
  <c r="B12" i="14" l="1"/>
  <c r="B11" i="14"/>
  <c r="B22" i="14" l="1"/>
  <c r="B21" i="14"/>
  <c r="B18" i="14"/>
  <c r="B30" i="14" l="1"/>
  <c r="B7" i="14"/>
  <c r="B34" i="14" l="1"/>
  <c r="B33" i="14"/>
  <c r="B31" i="14"/>
  <c r="B29" i="14"/>
  <c r="C28" i="14"/>
  <c r="B26" i="14"/>
  <c r="B24" i="14"/>
  <c r="B17" i="14"/>
  <c r="B16" i="14"/>
  <c r="B25" i="14" l="1"/>
  <c r="D17" i="5"/>
  <c r="C17" i="5"/>
  <c r="C6" i="13" l="1"/>
  <c r="C10" i="14"/>
  <c r="C7" i="14"/>
  <c r="C6" i="14"/>
  <c r="D7" i="4"/>
  <c r="C6" i="4"/>
  <c r="C34" i="14" l="1"/>
  <c r="C50" i="13" l="1"/>
  <c r="B50" i="13"/>
  <c r="C48" i="13"/>
  <c r="B48" i="13"/>
  <c r="C46" i="13"/>
  <c r="B46" i="13"/>
  <c r="C45" i="13"/>
  <c r="B45" i="13"/>
  <c r="C44" i="13"/>
  <c r="B44" i="13"/>
  <c r="C43" i="13"/>
  <c r="B43" i="13"/>
  <c r="C41" i="13"/>
  <c r="B41" i="13"/>
  <c r="C40" i="13"/>
  <c r="B40" i="13"/>
  <c r="C38" i="13"/>
  <c r="B38" i="13"/>
  <c r="C37" i="13"/>
  <c r="B37" i="13"/>
  <c r="C36" i="13"/>
  <c r="B36" i="13"/>
  <c r="C35" i="13"/>
  <c r="B35" i="13"/>
  <c r="C34" i="13"/>
  <c r="B34" i="13"/>
  <c r="C33" i="13"/>
  <c r="B33" i="13"/>
  <c r="C31" i="13"/>
  <c r="B31" i="13"/>
  <c r="C30" i="13"/>
  <c r="B30" i="13"/>
  <c r="C29" i="13"/>
  <c r="B29" i="13"/>
  <c r="C28" i="13"/>
  <c r="B28" i="13"/>
  <c r="C26" i="13"/>
  <c r="B26" i="13"/>
  <c r="C25" i="13"/>
  <c r="B25" i="13"/>
  <c r="C23" i="13"/>
  <c r="B23" i="13"/>
  <c r="C22" i="13"/>
  <c r="B22" i="13"/>
  <c r="C21" i="13"/>
  <c r="B21" i="13"/>
  <c r="C20" i="13"/>
  <c r="B20" i="13"/>
  <c r="C19" i="13"/>
  <c r="B19" i="13"/>
  <c r="C17" i="13"/>
  <c r="B17" i="13"/>
  <c r="C16" i="13"/>
  <c r="B16" i="13"/>
  <c r="C15" i="13"/>
  <c r="B15" i="13"/>
  <c r="C14" i="13"/>
  <c r="B14" i="13"/>
  <c r="C13" i="13"/>
  <c r="B13" i="13"/>
  <c r="C12" i="13"/>
  <c r="B12" i="13"/>
  <c r="C11" i="13"/>
  <c r="B11" i="13"/>
  <c r="C10" i="13"/>
  <c r="B10" i="13"/>
  <c r="C9" i="13"/>
  <c r="B9" i="13"/>
  <c r="C8" i="13"/>
  <c r="B8" i="13"/>
  <c r="C7" i="13"/>
  <c r="B7" i="13"/>
  <c r="B6" i="13"/>
  <c r="B24" i="13" l="1"/>
  <c r="B42" i="13"/>
  <c r="C32" i="13"/>
  <c r="C24" i="13"/>
  <c r="C42" i="13"/>
  <c r="B27" i="13"/>
  <c r="B39" i="13"/>
  <c r="C27" i="13"/>
  <c r="B5" i="13"/>
  <c r="C5" i="13"/>
  <c r="C18" i="13"/>
  <c r="B32" i="13"/>
  <c r="C39" i="13"/>
  <c r="B18" i="13"/>
  <c r="C21" i="14"/>
  <c r="C22" i="14"/>
  <c r="C33" i="14"/>
  <c r="C20" i="14" l="1"/>
  <c r="B20" i="14"/>
  <c r="C31" i="14"/>
  <c r="C30" i="14"/>
  <c r="C29" i="14"/>
  <c r="C26" i="14"/>
  <c r="C25" i="14"/>
  <c r="C24" i="14"/>
  <c r="C18" i="14"/>
  <c r="C17" i="14"/>
  <c r="C16" i="14"/>
  <c r="C14" i="14"/>
  <c r="C13" i="14"/>
  <c r="C12" i="14"/>
  <c r="C11" i="14"/>
  <c r="C9" i="14"/>
  <c r="C5" i="14"/>
  <c r="B5" i="14"/>
  <c r="C23" i="14" l="1"/>
  <c r="C15" i="14"/>
  <c r="B23" i="14"/>
  <c r="B15" i="14"/>
  <c r="C44" i="4" l="1"/>
  <c r="D44" i="4"/>
  <c r="C13" i="11" l="1"/>
  <c r="D13" i="11"/>
  <c r="D12" i="11"/>
  <c r="C12" i="11"/>
  <c r="C9" i="11"/>
  <c r="D9" i="11"/>
  <c r="C10" i="11"/>
  <c r="D10" i="11"/>
  <c r="D8" i="11"/>
  <c r="D6" i="11"/>
  <c r="C6" i="11"/>
  <c r="D5" i="11"/>
  <c r="C5" i="11"/>
  <c r="C13" i="5" l="1"/>
  <c r="D13" i="5"/>
  <c r="C14" i="5"/>
  <c r="D14" i="5"/>
  <c r="C35" i="4"/>
  <c r="C26" i="5" l="1"/>
  <c r="D26" i="5"/>
  <c r="C23" i="5"/>
  <c r="D23" i="5"/>
  <c r="C20" i="5"/>
  <c r="D20" i="5"/>
  <c r="C49" i="5" l="1"/>
  <c r="D49" i="5"/>
  <c r="D35" i="4"/>
  <c r="D51" i="5" l="1"/>
  <c r="C51" i="5"/>
  <c r="D29" i="5"/>
  <c r="D35" i="5" s="1"/>
  <c r="C29" i="5"/>
  <c r="C35" i="5" s="1"/>
  <c r="C28" i="5" l="1"/>
  <c r="D48" i="4"/>
  <c r="C48" i="4"/>
  <c r="C64" i="5"/>
  <c r="C65" i="5"/>
  <c r="C66" i="5"/>
  <c r="C67" i="5"/>
  <c r="C68" i="5"/>
  <c r="C69" i="5"/>
  <c r="D64" i="5"/>
  <c r="D65" i="5"/>
  <c r="D66" i="5"/>
  <c r="D67" i="5"/>
  <c r="D68" i="5"/>
  <c r="D69" i="5"/>
  <c r="D6" i="4"/>
  <c r="C7" i="4"/>
  <c r="C9" i="4"/>
  <c r="D9" i="4"/>
  <c r="C10" i="4"/>
  <c r="D10" i="4"/>
  <c r="C15" i="4"/>
  <c r="D15" i="4"/>
  <c r="C17" i="4"/>
  <c r="D17" i="4"/>
  <c r="C18" i="4"/>
  <c r="D18" i="4"/>
  <c r="C19" i="4"/>
  <c r="D19" i="4"/>
  <c r="C21" i="4"/>
  <c r="D21" i="4"/>
  <c r="C22" i="4"/>
  <c r="D22" i="4"/>
  <c r="C23" i="4"/>
  <c r="D23" i="4"/>
  <c r="C25" i="4"/>
  <c r="D25" i="4"/>
  <c r="C26" i="4"/>
  <c r="D26" i="4"/>
  <c r="C27" i="4"/>
  <c r="D27" i="4"/>
  <c r="C30" i="4"/>
  <c r="D30" i="4"/>
  <c r="C32" i="4"/>
  <c r="D32" i="4"/>
  <c r="C33" i="4"/>
  <c r="D33" i="4"/>
  <c r="C34" i="4"/>
  <c r="D34" i="4"/>
  <c r="C36" i="4"/>
  <c r="C39" i="4"/>
  <c r="D39" i="4"/>
  <c r="C40" i="4"/>
  <c r="D40" i="4"/>
  <c r="C41" i="4"/>
  <c r="D41" i="4"/>
  <c r="C43" i="4"/>
  <c r="D43" i="4"/>
  <c r="C45" i="4"/>
  <c r="D45" i="4"/>
  <c r="C46" i="4"/>
  <c r="C10" i="7" s="1"/>
  <c r="D46" i="4"/>
  <c r="C47" i="4"/>
  <c r="D47" i="4"/>
  <c r="D42" i="4" l="1"/>
  <c r="D63" i="5"/>
  <c r="D10" i="7"/>
  <c r="D49" i="4"/>
  <c r="D31" i="4"/>
  <c r="D20" i="4"/>
  <c r="D16" i="4"/>
  <c r="D8" i="4"/>
  <c r="D13" i="4"/>
  <c r="D5" i="4"/>
  <c r="C42" i="4"/>
  <c r="C31" i="4"/>
  <c r="C20" i="4"/>
  <c r="C16" i="4"/>
  <c r="C8" i="4"/>
  <c r="C13" i="4"/>
  <c r="C63" i="5"/>
  <c r="C27" i="5"/>
  <c r="C5" i="4"/>
  <c r="C37" i="5" s="1"/>
  <c r="C49" i="4"/>
  <c r="D12" i="4"/>
  <c r="C12" i="4"/>
  <c r="D11" i="7" l="1"/>
  <c r="D11" i="4"/>
  <c r="C11" i="4"/>
  <c r="C11" i="7"/>
  <c r="C5" i="7"/>
  <c r="D6" i="7" l="1"/>
  <c r="C6" i="7"/>
  <c r="C4" i="7" s="1"/>
  <c r="C7" i="7" s="1"/>
  <c r="D5" i="7"/>
  <c r="C5" i="5"/>
  <c r="C41" i="5" s="1"/>
  <c r="D5" i="5"/>
  <c r="D41" i="5" s="1"/>
  <c r="C6" i="5"/>
  <c r="D6" i="5"/>
  <c r="C7" i="5"/>
  <c r="C42" i="5" s="1"/>
  <c r="D7" i="5"/>
  <c r="C8" i="5"/>
  <c r="D8" i="5"/>
  <c r="C9" i="5"/>
  <c r="C43" i="5" s="1"/>
  <c r="D9" i="5"/>
  <c r="D43" i="5" s="1"/>
  <c r="C10" i="5"/>
  <c r="D10" i="5"/>
  <c r="C12" i="5"/>
  <c r="C34" i="5" s="1"/>
  <c r="D12" i="5"/>
  <c r="C16" i="5"/>
  <c r="C38" i="5" s="1"/>
  <c r="D16" i="5"/>
  <c r="D38" i="5" s="1"/>
  <c r="C19" i="5"/>
  <c r="C18" i="5" s="1"/>
  <c r="D19" i="5"/>
  <c r="D18" i="5" s="1"/>
  <c r="C22" i="5"/>
  <c r="D22" i="5"/>
  <c r="C25" i="5"/>
  <c r="D25" i="5"/>
  <c r="D28" i="5"/>
  <c r="C52" i="5"/>
  <c r="D52" i="5"/>
  <c r="C53" i="5"/>
  <c r="D53" i="5"/>
  <c r="C54" i="5"/>
  <c r="D54" i="5"/>
  <c r="C55" i="5"/>
  <c r="D55" i="5"/>
  <c r="C56" i="5"/>
  <c r="D56" i="5"/>
  <c r="C57" i="5"/>
  <c r="D57" i="5"/>
  <c r="C58" i="5"/>
  <c r="D58" i="5"/>
  <c r="C59" i="5"/>
  <c r="D59" i="5"/>
  <c r="C60" i="5"/>
  <c r="D60" i="5"/>
  <c r="C61" i="5"/>
  <c r="D61" i="5"/>
  <c r="D42" i="5" l="1"/>
  <c r="D31" i="5"/>
  <c r="D4" i="7"/>
  <c r="D7" i="7" s="1"/>
  <c r="D48" i="5"/>
  <c r="D24" i="5"/>
  <c r="D47" i="5" s="1"/>
  <c r="D45" i="5"/>
  <c r="D21" i="5"/>
  <c r="D34" i="5"/>
  <c r="D27" i="5"/>
  <c r="C48" i="5"/>
  <c r="C24" i="5"/>
  <c r="C47" i="5" s="1"/>
  <c r="C45" i="5"/>
  <c r="C21" i="5"/>
  <c r="C4" i="5"/>
  <c r="C62" i="5" s="1"/>
  <c r="D4" i="5"/>
  <c r="D62" i="5" s="1"/>
  <c r="D15" i="5" l="1"/>
  <c r="D30" i="5" s="1"/>
  <c r="D39" i="5"/>
  <c r="D46" i="5"/>
  <c r="D40" i="5"/>
  <c r="C39" i="5"/>
  <c r="C46" i="5"/>
  <c r="C40" i="5"/>
  <c r="C15" i="5"/>
  <c r="C44" i="5" s="1"/>
  <c r="C32" i="5"/>
  <c r="D11" i="5"/>
  <c r="D32" i="5" s="1"/>
  <c r="D44" i="5" l="1"/>
  <c r="D33" i="5"/>
  <c r="D36" i="5"/>
  <c r="D37" i="5"/>
  <c r="C11" i="5" l="1"/>
  <c r="C33" i="5" l="1"/>
  <c r="C36" i="5"/>
</calcChain>
</file>

<file path=xl/sharedStrings.xml><?xml version="1.0" encoding="utf-8"?>
<sst xmlns="http://schemas.openxmlformats.org/spreadsheetml/2006/main" count="763" uniqueCount="309">
  <si>
    <t>Показатели</t>
  </si>
  <si>
    <t>высшая категория</t>
  </si>
  <si>
    <t>первая категория</t>
  </si>
  <si>
    <t>вторая категория</t>
  </si>
  <si>
    <t xml:space="preserve">Имеют категорию из них: </t>
  </si>
  <si>
    <t>*</t>
  </si>
  <si>
    <t>Обслуживаемое население:</t>
  </si>
  <si>
    <t>взрослые</t>
  </si>
  <si>
    <t>Количество случаев инфекционных заболеваний по данным отчетной формы №2</t>
  </si>
  <si>
    <t>Инфекционная заболеваемость на 100 тыс. населения</t>
  </si>
  <si>
    <t>среди взрослых</t>
  </si>
  <si>
    <t>среди детей</t>
  </si>
  <si>
    <t>смешанного назначения (для взрослых и детей)</t>
  </si>
  <si>
    <t>специализированных для взрослых</t>
  </si>
  <si>
    <t>специализированных для детей</t>
  </si>
  <si>
    <t>Врачи-инфекционисты</t>
  </si>
  <si>
    <t>Количество врачей-инфекционистов, работающих в отделениях (физических лиц)</t>
  </si>
  <si>
    <t>Количество штатных должностей врачей-инфекционистов в отделениях</t>
  </si>
  <si>
    <t>Сведения о кабинетах инфекционных заболеваний (КИЗ)</t>
  </si>
  <si>
    <t>Количество врачей-инфекционистов, работающих в КИЗ (физических лиц)</t>
  </si>
  <si>
    <t>Количество штатных должностей врачей-инфекционистов в КИЗ</t>
  </si>
  <si>
    <t>Другие ячейки изменению не подлежат!</t>
  </si>
  <si>
    <t>Сведения об инфекционных отделениях (стационарах)</t>
  </si>
  <si>
    <t>Число коек на конец отчетного периода</t>
  </si>
  <si>
    <t>Поступило больных</t>
  </si>
  <si>
    <t>взрослых</t>
  </si>
  <si>
    <t>детей</t>
  </si>
  <si>
    <t>Выписано больных</t>
  </si>
  <si>
    <t>Умерло всего больных, госпитализированных в инфекционное отделение (стационар)</t>
  </si>
  <si>
    <t>всего взрослых</t>
  </si>
  <si>
    <t>всего детей</t>
  </si>
  <si>
    <t>от инфекционной патологии взрослых</t>
  </si>
  <si>
    <t>от инфекционной патологии детей</t>
  </si>
  <si>
    <t>Число койко/дней, проведенных больными в отделении (стационаре)</t>
  </si>
  <si>
    <t>взрослыми</t>
  </si>
  <si>
    <t>детьми</t>
  </si>
  <si>
    <t>Средняя длительность пребывания больного на койке (средний койко/день)</t>
  </si>
  <si>
    <t>Среднегодовая занятость больничной койки</t>
  </si>
  <si>
    <t>койки для взрослых (или смешанного назначения)</t>
  </si>
  <si>
    <t>специализированной детской</t>
  </si>
  <si>
    <t>Оборот койки</t>
  </si>
  <si>
    <t xml:space="preserve">Уровень госпитализации инфекционных больных </t>
  </si>
  <si>
    <t>взрослых на 1000 чел.</t>
  </si>
  <si>
    <t>детей на 1000 чел.</t>
  </si>
  <si>
    <t>Обеспеченность койками на 10 тыс.</t>
  </si>
  <si>
    <t>детских</t>
  </si>
  <si>
    <t>Летальность общая (%)</t>
  </si>
  <si>
    <t>Летальность от инфекционной патологии (%)</t>
  </si>
  <si>
    <t xml:space="preserve">Количество клинических (госпитальных) эпидемиологов </t>
  </si>
  <si>
    <t xml:space="preserve">Количество штатных должностей клинических (госпитальных) эпидемиологов </t>
  </si>
  <si>
    <t>Сведения о работе стационарного звена (инфекционного отделения, стационара)</t>
  </si>
  <si>
    <t>из них дневной стационар</t>
  </si>
  <si>
    <t>Сведения о работе кабинета инфекционных заболеваний</t>
  </si>
  <si>
    <t>Число посещений на 1 тыс. жителей в год</t>
  </si>
  <si>
    <t>Данные вносятся только в такие (бежевые) ячейки!!!</t>
  </si>
  <si>
    <t>Материально-техническое состояние инфекционных отделений (стационаров)</t>
  </si>
  <si>
    <t>специализированных для взрослых (по ф. 30)</t>
  </si>
  <si>
    <t>специализированных для детей (по ф. 30)</t>
  </si>
  <si>
    <t>дети (0-17)</t>
  </si>
  <si>
    <t>у детей (0-17)</t>
  </si>
  <si>
    <t>у взрослых (с 18 лет)</t>
  </si>
  <si>
    <t xml:space="preserve"> иммунологические (отделений по ф. 30, п.8)</t>
  </si>
  <si>
    <t>специализированные (инфекционные) детские</t>
  </si>
  <si>
    <t xml:space="preserve">специализированные (инфекционные)  взрослые </t>
  </si>
  <si>
    <t>смешанного назначения (инфекционные)</t>
  </si>
  <si>
    <t>Средний возраст врачей-инфекционистов</t>
  </si>
  <si>
    <t>микробиологические (бактериологические) (отделений по ф. 30, ф 8)</t>
  </si>
  <si>
    <t>Сведения о работе консультативно-диагностического центра</t>
  </si>
  <si>
    <t>Нагрузка на врача КДЦ в час</t>
  </si>
  <si>
    <t>КДЦ специализированный для взрослых</t>
  </si>
  <si>
    <t>КДЦ специализированный для детей</t>
  </si>
  <si>
    <t>КДЦ смешанный (для взрослых и детей)</t>
  </si>
  <si>
    <t>% боксированности</t>
  </si>
  <si>
    <t>количество мельцеровских боксов в отделениях (стационаре)*</t>
  </si>
  <si>
    <t>количество коек в мельцеровских боксах</t>
  </si>
  <si>
    <t>количество полубоксов в отделениях (стационаре)**</t>
  </si>
  <si>
    <t xml:space="preserve">количество коек в полубоксах </t>
  </si>
  <si>
    <t>количество боксированных палат***</t>
  </si>
  <si>
    <t>количество коек в боксированных палатах</t>
  </si>
  <si>
    <t>количество палат (отделений) интенсивной терапии для инфекционных больных</t>
  </si>
  <si>
    <t xml:space="preserve">количество смотровых боксов в приемном отделениях </t>
  </si>
  <si>
    <t>Среднегодовое число коек</t>
  </si>
  <si>
    <t>смешанных</t>
  </si>
  <si>
    <t>количество палат для инфекционных больных</t>
  </si>
  <si>
    <t>количество коек в палатах для инфекционных больных</t>
  </si>
  <si>
    <t>количество коек в палатах (отделениях) интенсивной терапии для инфекционных больных</t>
  </si>
  <si>
    <t>Умерло больных от инфекционной патологии (в инфекц отделениях, стационарах)</t>
  </si>
  <si>
    <t>Показатели сводные</t>
  </si>
  <si>
    <t>Сводные показатели</t>
  </si>
  <si>
    <t xml:space="preserve">Наименование </t>
  </si>
  <si>
    <t>Абс</t>
  </si>
  <si>
    <t>дети</t>
  </si>
  <si>
    <t>из них, диагноз подтвержден методом ПЦР</t>
  </si>
  <si>
    <t>Количество носителей HBsAg</t>
  </si>
  <si>
    <t>из них, проведено ПЦР-исследование</t>
  </si>
  <si>
    <t>Количество больных хроническим гепатитом  С</t>
  </si>
  <si>
    <t>Количество больных хроническими микст-гепатитами</t>
  </si>
  <si>
    <t>Количество "носителей  анти-ВГС"</t>
  </si>
  <si>
    <t>в исходе хронического гепатита В+С</t>
  </si>
  <si>
    <t>Количество пациентов из семейных очагов</t>
  </si>
  <si>
    <t>&lt; 2 лет</t>
  </si>
  <si>
    <t>&gt;5 лет</t>
  </si>
  <si>
    <t>количество больных вирусным гепатитом  С</t>
  </si>
  <si>
    <t>количество больных хроническим гепатитом  В</t>
  </si>
  <si>
    <t>количество больных вирусными микст-гепатитами</t>
  </si>
  <si>
    <t>количество носителей HBsAg</t>
  </si>
  <si>
    <t>Количество больных ХВГ, получавших (или получающих) ПВТ</t>
  </si>
  <si>
    <t xml:space="preserve">ИНФ-содержащие схемы </t>
  </si>
  <si>
    <t>безинтерфероновые схемы</t>
  </si>
  <si>
    <t>за счет средств ОМС</t>
  </si>
  <si>
    <t>региональных программ</t>
  </si>
  <si>
    <t>личных средств</t>
  </si>
  <si>
    <t>ОНЛС</t>
  </si>
  <si>
    <t>Показания к ПВТ</t>
  </si>
  <si>
    <t>ПВТ у наивных</t>
  </si>
  <si>
    <t>Результаты ПВТ</t>
  </si>
  <si>
    <t>УВО</t>
  </si>
  <si>
    <t>Количество инфекционных стационаров</t>
  </si>
  <si>
    <t>Количество инфекционных отделений</t>
  </si>
  <si>
    <t>Количество кабинетов инфекционных заболеваний (КИЗ)</t>
  </si>
  <si>
    <t>Количество лабораторий в составе ЛПУ:</t>
  </si>
  <si>
    <t>ПЦР-лаборатории</t>
  </si>
  <si>
    <t xml:space="preserve">Количество врачей инфекционистов в субъекте, включая сотрудников кафедр </t>
  </si>
  <si>
    <t>Количество врачей-инфекционистов до 50 лет в %</t>
  </si>
  <si>
    <t xml:space="preserve">Количество фактически занятых штатных должностей </t>
  </si>
  <si>
    <t>Коэффициент совместительства</t>
  </si>
  <si>
    <t xml:space="preserve"> инфекционные койки смешанного назначения</t>
  </si>
  <si>
    <t>инфекционных для взрослых</t>
  </si>
  <si>
    <t xml:space="preserve"> инфекционные детские койки </t>
  </si>
  <si>
    <t>Умерло больных от инфекционной патологии (в инфекц. стационарах, отделениях)</t>
  </si>
  <si>
    <t>ОКИ</t>
  </si>
  <si>
    <t>ОРВИ, грипп и их осложнения</t>
  </si>
  <si>
    <t>Менингит</t>
  </si>
  <si>
    <t>ГЛПС</t>
  </si>
  <si>
    <t>Хронический вирусный гепатит</t>
  </si>
  <si>
    <t>ВИЧ-инфицированных</t>
  </si>
  <si>
    <t>Обслужено КИЗ пациентов всего</t>
  </si>
  <si>
    <t>первично</t>
  </si>
  <si>
    <t>повторно</t>
  </si>
  <si>
    <t>Количество физических лиц врачей, работающих в КИЗ*</t>
  </si>
  <si>
    <t>Количество обслуживаемого населения на 1 врача КИЗ</t>
  </si>
  <si>
    <t>Длительность диспансеризации условиях КИЗ (количество пациентов):</t>
  </si>
  <si>
    <t>Строка (стр.) 5 = стр. 6 + стр. 7</t>
  </si>
  <si>
    <t>Стр. 8 = стр. 9 + стр. 10</t>
  </si>
  <si>
    <t>Стр. 11 = стр. 8 х 100 000 / стр. 5</t>
  </si>
  <si>
    <t>Стр. 12 = стр. 9 х 100 000 / стр. 6</t>
  </si>
  <si>
    <t>Стр. 13 = стр. 10 х 100 000 / стр. 7</t>
  </si>
  <si>
    <t>Стр. 16 = стр. 17 + стр. 18 + стр. 19</t>
  </si>
  <si>
    <t>Стр. 20 = стр. 21 + стр. 22 + стр. 23</t>
  </si>
  <si>
    <t>Стр. 24 = стр. 25 + стр. 26 + стр. 27</t>
  </si>
  <si>
    <t>Стр. 31 = стр. 32 + стр. 33 + стр. 34</t>
  </si>
  <si>
    <t>Стр. 35 Средний возраст врачей-инфекционистов = сумма всех соответствующих колонок по субъектам и годам / количество субъектов региона</t>
  </si>
  <si>
    <t>Стр. 42 = стр. 41 / стр. 39</t>
  </si>
  <si>
    <t>Коэффициент совместительства = количество занятых ставок / физических лиц врачей:</t>
  </si>
  <si>
    <t>Стр. 49 = стр. 48 / стр. 46</t>
  </si>
  <si>
    <t>Контрольные формулы:</t>
  </si>
  <si>
    <t xml:space="preserve">Все строки по своему субъекту заполняются вручную, кроме строк с контрольными формулами </t>
  </si>
  <si>
    <t>Стр. 4 = стр. 5 + стр. 7 + стр. 9</t>
  </si>
  <si>
    <t>Стр. 11 = стр. 12 + стр. 13 + стр. 14</t>
  </si>
  <si>
    <t>Стр. 15 = стр. 16 + стр. 17</t>
  </si>
  <si>
    <t>Стр. 18 = стр. 19 + стр. 20</t>
  </si>
  <si>
    <t>Стр. 21 = стр. 22 + стр. 23</t>
  </si>
  <si>
    <t>Стр. 24 = стр. 25 + стр. 26</t>
  </si>
  <si>
    <t>Стр. 27 = стр. 28 + стр. 29</t>
  </si>
  <si>
    <t>Средняя длительность пребывания больного на койке (средний койко-день) = число проведенных койко-дней / пользованные больные (поступили+выписали+умерли)/2</t>
  </si>
  <si>
    <t>Стр. 30 = стр. 27 / ((стр. 15 + стр. 18 + стр. 21) / 2)</t>
  </si>
  <si>
    <t>Стр. 31 = стр. 28 / ((стр. 16 + стр. 19 + стр. 22) / 2)</t>
  </si>
  <si>
    <t>Стр. 32 = стр. 29 / ((стр. 17 + стр. 20 + стр. 23) / 2)</t>
  </si>
  <si>
    <t>Стр. 33 = стр. 27 / стр. 11</t>
  </si>
  <si>
    <t>Стр. 35 = стр. 29 / стр. 14</t>
  </si>
  <si>
    <t>Стр. 34 = стр. 28 / (стр. 13 + стр. 12)  (смеш+взр)</t>
  </si>
  <si>
    <t xml:space="preserve">Оборот койки = пользованные больные ((поступили+выписали+умерли)/2) / среднегодовое число коек </t>
  </si>
  <si>
    <t>Среднегодовая занятость больничной койки = число проведенных койко-дней / среднегодовое число коек</t>
  </si>
  <si>
    <t>Стр. 36 = ((стр. 15 + стр. 18 + стр. 21) / 2) / стр. 11</t>
  </si>
  <si>
    <t>Стр. 37 = стр. 15 * 1 000 / "инф служба" стр. 5</t>
  </si>
  <si>
    <t>Стр. 38 = стр. 16 * 1 000 / "инф служба" стр. 6</t>
  </si>
  <si>
    <t>Стр. 39 = стр. 17 * 1 000 / "инф служба" стр. 7</t>
  </si>
  <si>
    <t>Уровень госпитализации инфекционных больных = поступило больных * 1 000 / вкладка "инф.служба" обслуживаемое население</t>
  </si>
  <si>
    <t>Обеспеченность койками на 10 тыс. = обеспеченность койками на конец отчетного периода * 10 000 / вкладка "инф.служба" обслуживаемое население</t>
  </si>
  <si>
    <t>Стр. 40 = стр. 4 * 10 000 / "инф служба" стр. 5</t>
  </si>
  <si>
    <t>Стр. 41 = стр. 5 * 10 000 / "инф служба" стр. 6</t>
  </si>
  <si>
    <t>Стр. 42 = стр. 7 * 10 000 / "инф служба" стр. 7</t>
  </si>
  <si>
    <t>Стр. 43 = стр. 9 * 10 000 / "инф служба" стр. 5</t>
  </si>
  <si>
    <t>Летальность общая (%) = умерло всего больных * 100 / (пользованные больные (поступили+выписали+умерли)/2)</t>
  </si>
  <si>
    <t>Стр. 44 = стр. 21 * 100 / ((стр. 15 + стр. 18 + стр. 21) / 2)</t>
  </si>
  <si>
    <t>Стр. 45 = стр. 22 * 100 / ((стр. 16 + стр. 19 + стр. 22) / 2)</t>
  </si>
  <si>
    <t>Стр. 44 = стр. 23 * 100 / ((стр. 17 + стр. 20 + стр. 23) / 2)</t>
  </si>
  <si>
    <t>Летальность от инфекционной патологии = умершие от инфекционной патологии * 100 / выписано + умершие от инфекционной патологии</t>
  </si>
  <si>
    <t>Стр. 47 = стр. 24 * 100 / (стр. 18 + стр. 24)</t>
  </si>
  <si>
    <t>Стр. 48 = стр. 25 * 100 / (стр. 19 + стр. 25)</t>
  </si>
  <si>
    <t>Стр. 49 = стр. 26 * 100 / (стр. 20 + стр. 26)</t>
  </si>
  <si>
    <t>Стр. 3 = стр. 4 + стр. 5</t>
  </si>
  <si>
    <t>Стр. 6 = стр. 3 * 1 000 / "инф служба" стр. 5</t>
  </si>
  <si>
    <t>Стр. 9 = "инф служба" стр. 46</t>
  </si>
  <si>
    <t>Стр. 10 = стр. 9 / "инф служба" стр. 5</t>
  </si>
  <si>
    <t>Стр. 4 = стр. 5 + стр. 6</t>
  </si>
  <si>
    <t xml:space="preserve">Нагрузка на врача КДЦ в час = количество посещений в год / количество отработанных часов в год </t>
  </si>
  <si>
    <t>Стр. 5 = стр. 6 + стр. 7</t>
  </si>
  <si>
    <t>Стр. 18 = стр. 19 + стр. 20 + стр. 21 + стр. 22</t>
  </si>
  <si>
    <t>Стр. 27 = стр. 28 + стр. 29 + стр. 30 + стр. 31</t>
  </si>
  <si>
    <t>Стр. 39 = стр. 40 + стр. 41</t>
  </si>
  <si>
    <t>Стр. 42 = стр. 43 + стр. 44 + стр. 45 + стр. 46</t>
  </si>
  <si>
    <t>Стр. 32 = стр. 33 + стр. 34 + стр. 35 + стр. 36 + стр. 37</t>
  </si>
  <si>
    <t>Стр. 62 = (стр. 52 + стр. 61) * 100 / СТР. 4</t>
  </si>
  <si>
    <t>Источник финансирования (количество пациентов)</t>
  </si>
  <si>
    <t>Название учреждения или территории (района, города, субъекта, округа)</t>
  </si>
  <si>
    <t>Наличие гепатологического центра/кабинета</t>
  </si>
  <si>
    <t>Стр 15: есть - 1, нет -0</t>
  </si>
  <si>
    <t>Количество проведенных исследований на COVID-19:</t>
  </si>
  <si>
    <t xml:space="preserve">Методом ПЦР </t>
  </si>
  <si>
    <t xml:space="preserve">Иммунохроматография (экспресс-тесты) </t>
  </si>
  <si>
    <t>Иммуноферментный анализ</t>
  </si>
  <si>
    <t>С кислородной подводкой</t>
  </si>
  <si>
    <t>ИВЛ</t>
  </si>
  <si>
    <t>%</t>
  </si>
  <si>
    <t>Количество больных Covid-19, пролеченных амбулаторно</t>
  </si>
  <si>
    <t>Количество больных Covid-19, госпитализированных в стационар</t>
  </si>
  <si>
    <t>Развернуто временных инфекционных госпиталей для COVID-19</t>
  </si>
  <si>
    <t>Постороены новые инфекционые стационары</t>
  </si>
  <si>
    <t>Развернуто  коек для COVID-19, из них</t>
  </si>
  <si>
    <t xml:space="preserve">Летальность от НКВИ COVID-19 и внебольничной пневмонии </t>
  </si>
  <si>
    <t>врачей-инфекционистов</t>
  </si>
  <si>
    <t>Количество врачей стационаров,  работающих с Covid-19</t>
  </si>
  <si>
    <t>врачей других специальностей</t>
  </si>
  <si>
    <t>НКВИ COVID-19</t>
  </si>
  <si>
    <t>Вирусные гепатиты</t>
  </si>
  <si>
    <t>Количество больных ХВГ, носителей HBsAg и антител к ВГС, состоящих на учете в КИЗ</t>
  </si>
  <si>
    <t>Количество больных хроническим гепатитом  В</t>
  </si>
  <si>
    <t>Количество больных с признаками цирроза печени, из них</t>
  </si>
  <si>
    <t>в исходе хронического гепатита С</t>
  </si>
  <si>
    <t>в исходе хронического гепатита В</t>
  </si>
  <si>
    <t>в исходе хронического гепатита В+D</t>
  </si>
  <si>
    <t xml:space="preserve">Количество пациентов, состоящих в региональном реестре (регистре) ХВГ, из них: </t>
  </si>
  <si>
    <t>Кол-во больных ХВГ, обследованных методом эластометрии (фиброскан)</t>
  </si>
  <si>
    <t>F0</t>
  </si>
  <si>
    <t>F1</t>
  </si>
  <si>
    <t>F2</t>
  </si>
  <si>
    <t>F3</t>
  </si>
  <si>
    <t>F4</t>
  </si>
  <si>
    <t>Проведено генотипирование + определена вирусная нагрузка (кол-во больных)</t>
  </si>
  <si>
    <t>Количество больных Covid-19, диагноз подтвержден методом ПЦР U07.1</t>
  </si>
  <si>
    <t>Количество больных Covid-19, диагноз не подтвержден методом ПЦР  U07.2</t>
  </si>
  <si>
    <t>Заболеваемость НКВИ COVID-19 и COVID-19, осл. внебольничными пневмониями</t>
  </si>
  <si>
    <t>COVID-19 (подтверждённые случаи) U07.1</t>
  </si>
  <si>
    <t>От прочих причин на фоне COVID-19</t>
  </si>
  <si>
    <t>НИВЛ, в том числе концентраторы</t>
  </si>
  <si>
    <t xml:space="preserve">взрослые </t>
  </si>
  <si>
    <t>COVID-19 (неподтверждённые случаи) U07.2</t>
  </si>
  <si>
    <t>Игримская районная больница</t>
  </si>
  <si>
    <t xml:space="preserve"> НИЖНЕВАРТОВСКАЯ ОБ № 2</t>
  </si>
  <si>
    <t>Няганская городская детская поликлиника</t>
  </si>
  <si>
    <t>Ханты-Мансийский клинический противотуберкулезный диспансер</t>
  </si>
  <si>
    <t>СГКП2</t>
  </si>
  <si>
    <t>Октябрьская районная больница</t>
  </si>
  <si>
    <t>Няганская городская поликлиника</t>
  </si>
  <si>
    <t>Белоярская РБ</t>
  </si>
  <si>
    <t>Белоярская рб</t>
  </si>
  <si>
    <t>Югорская ГБ</t>
  </si>
  <si>
    <t>Югорская гб</t>
  </si>
  <si>
    <t>Сургутская РП</t>
  </si>
  <si>
    <t>СУРГУТСКАЯ РП</t>
  </si>
  <si>
    <t>Угутская участковая больница</t>
  </si>
  <si>
    <t>Центр ОВП</t>
  </si>
  <si>
    <t>Покачевская городская больница</t>
  </si>
  <si>
    <t>ГП 5  Сургут</t>
  </si>
  <si>
    <t>СГП 4</t>
  </si>
  <si>
    <t>СГКП 4</t>
  </si>
  <si>
    <t>СГКП4</t>
  </si>
  <si>
    <t>Нижневартовская окружная клиническая детская больница</t>
  </si>
  <si>
    <t>СГКП 1</t>
  </si>
  <si>
    <t>СГКП1</t>
  </si>
  <si>
    <t>Сгкп1</t>
  </si>
  <si>
    <t>Лангепасская гор.бол.</t>
  </si>
  <si>
    <t>ХМРБ</t>
  </si>
  <si>
    <t>Кондинская РБ</t>
  </si>
  <si>
    <t>НКВД</t>
  </si>
  <si>
    <t>НВКВД</t>
  </si>
  <si>
    <t>Сургутская городская клиническая больница</t>
  </si>
  <si>
    <t>НВ гор.дет.пол.</t>
  </si>
  <si>
    <t>РГБ</t>
  </si>
  <si>
    <t>Пионерская РБ</t>
  </si>
  <si>
    <t>Когалымская ГБ</t>
  </si>
  <si>
    <t>Пыть-Яхская окружная клиническая больница</t>
  </si>
  <si>
    <t>Пыть-Яхская ОКБ</t>
  </si>
  <si>
    <t>ОКБ</t>
  </si>
  <si>
    <t>Березовская РБ</t>
  </si>
  <si>
    <t>Лянторская городская больница</t>
  </si>
  <si>
    <t>Нижневартовская городская поликлиника</t>
  </si>
  <si>
    <t>Няганская ОБ</t>
  </si>
  <si>
    <t>Урайская ГП</t>
  </si>
  <si>
    <t>Нижнесортымская УБ</t>
  </si>
  <si>
    <t>Новоаганская РБ</t>
  </si>
  <si>
    <t>Сургут ГП 3</t>
  </si>
  <si>
    <t>Нефтеюганская РБ</t>
  </si>
  <si>
    <t>Нефтеюганская ОКБ им. Яцкив</t>
  </si>
  <si>
    <t>СОКБ</t>
  </si>
  <si>
    <t xml:space="preserve"> НИЖНЕВАРТОВС-КАЯ ОБ № 2</t>
  </si>
  <si>
    <t>Сургутская ГКП2</t>
  </si>
  <si>
    <t>ХМАО, сводные показатели</t>
  </si>
  <si>
    <t>ХМАО, Показатели сводные</t>
  </si>
  <si>
    <t>Сургутская ГКБ</t>
  </si>
  <si>
    <t>Радужнинская ГБ</t>
  </si>
  <si>
    <t>Урайская ГБ</t>
  </si>
  <si>
    <t>Мегионская ГБ</t>
  </si>
  <si>
    <t>Нижневартовская окружная клиническая больница</t>
  </si>
  <si>
    <t xml:space="preserve">Информация для главного внештатного специалиста  Депздрава Югры </t>
  </si>
  <si>
    <t>БУ ХМАО – Югры «Медицинский информационно-аналитический центр» обеспечить составление свода данной информации по ХМАО – Югре в срок до 20 февраля 2022 года и предоставление главному внештатному специалисту</t>
  </si>
  <si>
    <r>
      <t xml:space="preserve">Информацию для подготовки свода направить в БУ ХМАО – Югры «Медицинский информационно-аналитический центр» врачу-статистику Зайнуллиной Л.Ш. отдела медицинской статистики на эл. адрес zainullinalsh@miacugra.ru </t>
    </r>
    <r>
      <rPr>
        <b/>
        <sz val="14"/>
        <color theme="1"/>
        <rFont val="Times New Roman"/>
        <family val="1"/>
        <charset val="204"/>
      </rPr>
      <t>в срок до 1 февраля 2022 года.</t>
    </r>
  </si>
  <si>
    <t>ВОЗМОЖНЫ ИЗМЕНЕНИЯ В ФОРМЕ!!! Информация будет после 10.01.2022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</si>
</sst>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10"/>
      <color indexed="18"/>
      <name val="Arial Cyr"/>
      <charset val="204"/>
    </font>
    <font>
      <sz val="10"/>
      <name val="Arial Cyr"/>
      <charset val="204"/>
    </font>
    <font>
      <b/>
      <sz val="16"/>
      <color indexed="10"/>
      <name val="Arial Cyr"/>
      <charset val="204"/>
    </font>
    <font>
      <b/>
      <sz val="14"/>
      <color indexed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1" fillId="0" borderId="0" xfId="0" applyFont="1"/>
    <xf numFmtId="0" fontId="2" fillId="0" borderId="0" xfId="0" applyFont="1"/>
    <xf numFmtId="0" fontId="0" fillId="0" borderId="0" xfId="0" applyFill="1" applyProtection="1">
      <protection locked="0"/>
    </xf>
    <xf numFmtId="0" fontId="0" fillId="0" borderId="0" xfId="0" applyFill="1"/>
    <xf numFmtId="0" fontId="3" fillId="0" borderId="0" xfId="0" applyFont="1"/>
    <xf numFmtId="0" fontId="0" fillId="4" borderId="0" xfId="0" applyFill="1"/>
    <xf numFmtId="0" fontId="3" fillId="5" borderId="1" xfId="0" applyFont="1" applyFill="1" applyBorder="1"/>
    <xf numFmtId="0" fontId="0" fillId="3" borderId="1" xfId="0" applyFill="1" applyBorder="1" applyProtection="1">
      <protection locked="0"/>
    </xf>
    <xf numFmtId="0" fontId="0" fillId="6" borderId="1" xfId="0" applyFill="1" applyBorder="1"/>
    <xf numFmtId="0" fontId="0" fillId="0" borderId="0" xfId="0" applyBorder="1"/>
    <xf numFmtId="0" fontId="0" fillId="0" borderId="0" xfId="0" applyFill="1" applyBorder="1"/>
    <xf numFmtId="0" fontId="0" fillId="3" borderId="1" xfId="0" applyFont="1" applyFill="1" applyBorder="1" applyProtection="1">
      <protection locked="0"/>
    </xf>
    <xf numFmtId="0" fontId="0" fillId="5" borderId="0" xfId="0" applyFill="1" applyBorder="1"/>
    <xf numFmtId="0" fontId="6" fillId="0" borderId="1" xfId="0" applyFont="1" applyBorder="1" applyAlignment="1">
      <alignment wrapText="1"/>
    </xf>
    <xf numFmtId="0" fontId="0" fillId="6" borderId="0" xfId="0" applyFill="1"/>
    <xf numFmtId="0" fontId="5" fillId="6" borderId="1" xfId="0" applyFont="1" applyFill="1" applyBorder="1"/>
    <xf numFmtId="0" fontId="6" fillId="0" borderId="1" xfId="0" applyFont="1" applyFill="1" applyBorder="1"/>
    <xf numFmtId="0" fontId="7" fillId="3" borderId="0" xfId="0" applyFont="1" applyFill="1"/>
    <xf numFmtId="0" fontId="8" fillId="3" borderId="0" xfId="0" applyFont="1" applyFill="1" applyAlignment="1">
      <alignment horizontal="left"/>
    </xf>
    <xf numFmtId="0" fontId="0" fillId="6" borderId="2" xfId="0" applyFill="1" applyBorder="1" applyAlignment="1">
      <alignment horizontal="center"/>
    </xf>
    <xf numFmtId="0" fontId="0" fillId="0" borderId="2" xfId="0" applyBorder="1"/>
    <xf numFmtId="0" fontId="0" fillId="3" borderId="1" xfId="0" applyFill="1" applyBorder="1" applyAlignment="1" applyProtection="1">
      <alignment horizontal="right"/>
      <protection locked="0"/>
    </xf>
    <xf numFmtId="0" fontId="0" fillId="7" borderId="0" xfId="0" applyFill="1"/>
    <xf numFmtId="0" fontId="3" fillId="7" borderId="2" xfId="0" applyFont="1" applyFill="1" applyBorder="1"/>
    <xf numFmtId="0" fontId="3" fillId="7" borderId="1" xfId="0" applyFont="1" applyFill="1" applyBorder="1" applyAlignment="1" applyProtection="1">
      <alignment horizontal="right"/>
    </xf>
    <xf numFmtId="0" fontId="0" fillId="8" borderId="1" xfId="0" applyFill="1" applyBorder="1"/>
    <xf numFmtId="0" fontId="1" fillId="9" borderId="0" xfId="0" applyFont="1" applyFill="1" applyProtection="1"/>
    <xf numFmtId="0" fontId="2" fillId="9" borderId="0" xfId="0" applyFont="1" applyFill="1" applyProtection="1"/>
    <xf numFmtId="0" fontId="0" fillId="0" borderId="0" xfId="0" applyProtection="1"/>
    <xf numFmtId="0" fontId="3" fillId="0" borderId="0" xfId="0" applyFont="1" applyFill="1" applyProtection="1"/>
    <xf numFmtId="0" fontId="10" fillId="0" borderId="0" xfId="0" applyFont="1" applyFill="1" applyProtection="1"/>
    <xf numFmtId="0" fontId="0" fillId="4" borderId="0" xfId="0" applyFill="1" applyProtection="1"/>
    <xf numFmtId="0" fontId="3" fillId="6" borderId="2" xfId="0" applyFont="1" applyFill="1" applyBorder="1" applyAlignment="1" applyProtection="1">
      <alignment horizontal="center"/>
    </xf>
    <xf numFmtId="1" fontId="0" fillId="3" borderId="1" xfId="0" applyNumberFormat="1" applyFont="1" applyFill="1" applyBorder="1" applyAlignment="1" applyProtection="1">
      <alignment horizontal="right"/>
      <protection locked="0"/>
    </xf>
    <xf numFmtId="0" fontId="3" fillId="6" borderId="3" xfId="0" applyFont="1" applyFill="1" applyBorder="1" applyAlignment="1" applyProtection="1">
      <alignment horizontal="center"/>
    </xf>
    <xf numFmtId="0" fontId="0" fillId="0" borderId="4" xfId="0" applyBorder="1" applyProtection="1"/>
    <xf numFmtId="0" fontId="0" fillId="0" borderId="1" xfId="0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0" fillId="0" borderId="0" xfId="0" applyFont="1" applyFill="1" applyProtection="1"/>
    <xf numFmtId="0" fontId="11" fillId="0" borderId="0" xfId="0" applyFont="1" applyProtection="1"/>
    <xf numFmtId="0" fontId="0" fillId="0" borderId="0" xfId="0" applyFill="1" applyProtection="1"/>
    <xf numFmtId="0" fontId="0" fillId="0" borderId="0" xfId="0" applyAlignment="1" applyProtection="1">
      <alignment horizontal="left"/>
    </xf>
    <xf numFmtId="0" fontId="9" fillId="0" borderId="0" xfId="0" applyFont="1" applyProtection="1"/>
    <xf numFmtId="0" fontId="9" fillId="8" borderId="5" xfId="0" applyFont="1" applyFill="1" applyBorder="1" applyAlignment="1" applyProtection="1">
      <alignment horizontal="center"/>
    </xf>
    <xf numFmtId="0" fontId="0" fillId="2" borderId="1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ill="1" applyBorder="1" applyAlignment="1" applyProtection="1">
      <alignment horizontal="right"/>
      <protection locked="0"/>
    </xf>
    <xf numFmtId="0" fontId="0" fillId="0" borderId="1" xfId="0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6" fillId="0" borderId="1" xfId="0" applyFont="1" applyFill="1" applyBorder="1" applyAlignment="1">
      <alignment wrapText="1"/>
    </xf>
    <xf numFmtId="1" fontId="3" fillId="6" borderId="1" xfId="0" applyNumberFormat="1" applyFont="1" applyFill="1" applyBorder="1" applyAlignment="1" applyProtection="1">
      <alignment horizontal="right"/>
    </xf>
    <xf numFmtId="0" fontId="9" fillId="8" borderId="0" xfId="0" applyFont="1" applyFill="1" applyProtection="1"/>
    <xf numFmtId="0" fontId="12" fillId="0" borderId="2" xfId="0" applyFont="1" applyBorder="1"/>
    <xf numFmtId="0" fontId="12" fillId="10" borderId="1" xfId="0" applyFont="1" applyFill="1" applyBorder="1" applyAlignment="1" applyProtection="1">
      <alignment horizontal="right"/>
      <protection locked="0"/>
    </xf>
    <xf numFmtId="0" fontId="12" fillId="0" borderId="8" xfId="0" applyFont="1" applyBorder="1"/>
    <xf numFmtId="0" fontId="12" fillId="10" borderId="7" xfId="0" applyFont="1" applyFill="1" applyBorder="1" applyAlignment="1" applyProtection="1">
      <alignment horizontal="right"/>
      <protection locked="0"/>
    </xf>
    <xf numFmtId="0" fontId="0" fillId="8" borderId="2" xfId="0" applyFill="1" applyBorder="1" applyAlignment="1">
      <alignment horizontal="center"/>
    </xf>
    <xf numFmtId="0" fontId="0" fillId="11" borderId="1" xfId="0" applyFill="1" applyBorder="1" applyProtection="1">
      <protection locked="0"/>
    </xf>
    <xf numFmtId="0" fontId="5" fillId="8" borderId="1" xfId="0" applyFont="1" applyFill="1" applyBorder="1"/>
    <xf numFmtId="0" fontId="14" fillId="0" borderId="1" xfId="0" applyFont="1" applyBorder="1" applyAlignment="1">
      <alignment wrapText="1"/>
    </xf>
    <xf numFmtId="0" fontId="0" fillId="2" borderId="0" xfId="0" applyFill="1"/>
    <xf numFmtId="0" fontId="0" fillId="2" borderId="2" xfId="0" applyFill="1" applyBorder="1"/>
    <xf numFmtId="0" fontId="0" fillId="11" borderId="1" xfId="0" applyFill="1" applyBorder="1" applyAlignment="1" applyProtection="1">
      <alignment horizontal="right"/>
      <protection locked="0"/>
    </xf>
    <xf numFmtId="0" fontId="12" fillId="2" borderId="8" xfId="0" applyFont="1" applyFill="1" applyBorder="1"/>
    <xf numFmtId="0" fontId="3" fillId="9" borderId="0" xfId="0" applyFont="1" applyFill="1" applyProtection="1"/>
    <xf numFmtId="0" fontId="0" fillId="12" borderId="1" xfId="0" applyFill="1" applyBorder="1"/>
    <xf numFmtId="0" fontId="0" fillId="2" borderId="0" xfId="0" applyFill="1" applyAlignment="1" applyProtection="1">
      <alignment horizontal="center"/>
    </xf>
    <xf numFmtId="0" fontId="0" fillId="12" borderId="1" xfId="0" applyFill="1" applyBorder="1" applyProtection="1">
      <protection locked="0"/>
    </xf>
    <xf numFmtId="0" fontId="0" fillId="12" borderId="1" xfId="0" applyFill="1" applyBorder="1" applyProtection="1"/>
    <xf numFmtId="0" fontId="0" fillId="0" borderId="1" xfId="0" applyFill="1" applyBorder="1" applyProtection="1"/>
    <xf numFmtId="0" fontId="0" fillId="8" borderId="6" xfId="0" applyFill="1" applyBorder="1" applyProtection="1">
      <protection locked="0"/>
    </xf>
    <xf numFmtId="0" fontId="0" fillId="8" borderId="6" xfId="0" applyFill="1" applyBorder="1" applyAlignment="1" applyProtection="1">
      <alignment horizontal="right"/>
      <protection locked="0"/>
    </xf>
    <xf numFmtId="0" fontId="0" fillId="8" borderId="1" xfId="0" applyFill="1" applyBorder="1" applyAlignment="1">
      <alignment horizontal="center"/>
    </xf>
    <xf numFmtId="0" fontId="6" fillId="12" borderId="1" xfId="0" applyFont="1" applyFill="1" applyBorder="1" applyAlignment="1">
      <alignment wrapText="1"/>
    </xf>
    <xf numFmtId="0" fontId="3" fillId="15" borderId="1" xfId="0" applyFont="1" applyFill="1" applyBorder="1"/>
    <xf numFmtId="0" fontId="0" fillId="16" borderId="1" xfId="0" applyFill="1" applyBorder="1"/>
    <xf numFmtId="0" fontId="0" fillId="0" borderId="2" xfId="0" applyBorder="1" applyProtection="1"/>
    <xf numFmtId="0" fontId="9" fillId="0" borderId="1" xfId="0" applyFont="1" applyBorder="1" applyAlignment="1" applyProtection="1">
      <alignment horizontal="center"/>
    </xf>
    <xf numFmtId="0" fontId="9" fillId="8" borderId="1" xfId="0" applyFont="1" applyFill="1" applyBorder="1" applyAlignment="1" applyProtection="1">
      <alignment horizontal="center"/>
    </xf>
    <xf numFmtId="0" fontId="17" fillId="0" borderId="1" xfId="0" applyFont="1" applyFill="1" applyBorder="1"/>
    <xf numFmtId="0" fontId="19" fillId="0" borderId="1" xfId="0" applyFont="1" applyBorder="1"/>
    <xf numFmtId="0" fontId="0" fillId="14" borderId="1" xfId="0" applyFill="1" applyBorder="1"/>
    <xf numFmtId="0" fontId="0" fillId="12" borderId="1" xfId="0" applyFill="1" applyBorder="1" applyAlignment="1">
      <alignment horizontal="center"/>
    </xf>
    <xf numFmtId="0" fontId="9" fillId="11" borderId="0" xfId="0" applyFont="1" applyFill="1"/>
    <xf numFmtId="0" fontId="9" fillId="12" borderId="0" xfId="0" applyFont="1" applyFill="1"/>
    <xf numFmtId="0" fontId="9" fillId="0" borderId="0" xfId="0" applyFont="1"/>
    <xf numFmtId="0" fontId="0" fillId="0" borderId="0" xfId="0" applyFill="1" applyBorder="1" applyProtection="1"/>
    <xf numFmtId="0" fontId="0" fillId="8" borderId="1" xfId="0" applyFill="1" applyBorder="1" applyProtection="1"/>
    <xf numFmtId="2" fontId="4" fillId="6" borderId="0" xfId="0" applyNumberFormat="1" applyFont="1" applyFill="1" applyBorder="1" applyProtection="1">
      <protection locked="0"/>
    </xf>
    <xf numFmtId="0" fontId="4" fillId="11" borderId="1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4" fillId="5" borderId="1" xfId="0" applyFont="1" applyFill="1" applyBorder="1" applyProtection="1"/>
    <xf numFmtId="2" fontId="4" fillId="6" borderId="1" xfId="0" applyNumberFormat="1" applyFont="1" applyFill="1" applyBorder="1" applyProtection="1"/>
    <xf numFmtId="0" fontId="4" fillId="12" borderId="1" xfId="0" applyFont="1" applyFill="1" applyBorder="1" applyProtection="1"/>
    <xf numFmtId="0" fontId="4" fillId="6" borderId="1" xfId="0" applyFont="1" applyFill="1" applyBorder="1" applyProtection="1"/>
    <xf numFmtId="0" fontId="0" fillId="5" borderId="1" xfId="0" applyFill="1" applyBorder="1" applyProtection="1"/>
    <xf numFmtId="0" fontId="0" fillId="14" borderId="1" xfId="0" applyFill="1" applyBorder="1" applyProtection="1"/>
    <xf numFmtId="0" fontId="5" fillId="11" borderId="1" xfId="0" applyFont="1" applyFill="1" applyBorder="1" applyAlignment="1" applyProtection="1">
      <alignment horizontal="right"/>
      <protection locked="0"/>
    </xf>
    <xf numFmtId="0" fontId="3" fillId="7" borderId="1" xfId="0" applyFont="1" applyFill="1" applyBorder="1" applyAlignment="1" applyProtection="1">
      <alignment horizontal="right"/>
      <protection locked="0"/>
    </xf>
    <xf numFmtId="0" fontId="5" fillId="6" borderId="1" xfId="0" applyFont="1" applyFill="1" applyBorder="1" applyAlignment="1" applyProtection="1">
      <alignment horizontal="right"/>
    </xf>
    <xf numFmtId="0" fontId="0" fillId="12" borderId="1" xfId="0" applyFill="1" applyBorder="1" applyAlignment="1" applyProtection="1">
      <alignment horizontal="right"/>
    </xf>
    <xf numFmtId="0" fontId="12" fillId="13" borderId="1" xfId="0" applyFont="1" applyFill="1" applyBorder="1" applyAlignment="1" applyProtection="1">
      <alignment horizontal="right"/>
    </xf>
    <xf numFmtId="0" fontId="5" fillId="8" borderId="1" xfId="0" applyFont="1" applyFill="1" applyBorder="1" applyAlignment="1" applyProtection="1">
      <alignment horizontal="right"/>
    </xf>
    <xf numFmtId="0" fontId="0" fillId="11" borderId="1" xfId="0" applyFill="1" applyBorder="1" applyAlignment="1" applyProtection="1">
      <alignment horizontal="right"/>
    </xf>
    <xf numFmtId="0" fontId="12" fillId="17" borderId="1" xfId="0" applyFont="1" applyFill="1" applyBorder="1" applyAlignment="1" applyProtection="1">
      <alignment horizontal="right"/>
    </xf>
    <xf numFmtId="0" fontId="0" fillId="8" borderId="1" xfId="0" applyFill="1" applyBorder="1" applyAlignment="1" applyProtection="1">
      <alignment horizontal="right"/>
    </xf>
    <xf numFmtId="0" fontId="12" fillId="18" borderId="1" xfId="0" applyFont="1" applyFill="1" applyBorder="1" applyAlignment="1" applyProtection="1">
      <alignment horizontal="right"/>
    </xf>
    <xf numFmtId="0" fontId="0" fillId="8" borderId="1" xfId="0" applyFont="1" applyFill="1" applyBorder="1" applyAlignment="1" applyProtection="1">
      <alignment horizontal="right"/>
    </xf>
    <xf numFmtId="2" fontId="0" fillId="8" borderId="1" xfId="0" applyNumberFormat="1" applyFont="1" applyFill="1" applyBorder="1" applyAlignment="1" applyProtection="1">
      <alignment horizontal="right"/>
    </xf>
    <xf numFmtId="2" fontId="5" fillId="6" borderId="1" xfId="0" applyNumberFormat="1" applyFont="1" applyFill="1" applyBorder="1" applyAlignment="1" applyProtection="1">
      <alignment horizontal="right"/>
    </xf>
    <xf numFmtId="2" fontId="5" fillId="8" borderId="1" xfId="0" applyNumberFormat="1" applyFont="1" applyFill="1" applyBorder="1" applyAlignment="1" applyProtection="1">
      <alignment horizontal="right"/>
    </xf>
    <xf numFmtId="2" fontId="13" fillId="8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right"/>
    </xf>
    <xf numFmtId="0" fontId="12" fillId="13" borderId="6" xfId="0" applyFont="1" applyFill="1" applyBorder="1" applyAlignment="1" applyProtection="1">
      <alignment horizontal="right"/>
    </xf>
    <xf numFmtId="1" fontId="0" fillId="12" borderId="1" xfId="0" applyNumberFormat="1" applyFont="1" applyFill="1" applyBorder="1" applyAlignment="1" applyProtection="1">
      <alignment horizontal="right"/>
    </xf>
    <xf numFmtId="1" fontId="18" fillId="12" borderId="1" xfId="0" applyNumberFormat="1" applyFont="1" applyFill="1" applyBorder="1" applyAlignment="1" applyProtection="1">
      <alignment horizontal="right"/>
    </xf>
    <xf numFmtId="0" fontId="3" fillId="6" borderId="3" xfId="0" applyFont="1" applyFill="1" applyBorder="1" applyAlignment="1" applyProtection="1">
      <alignment horizontal="center"/>
      <protection locked="0"/>
    </xf>
    <xf numFmtId="0" fontId="0" fillId="12" borderId="6" xfId="0" applyFill="1" applyBorder="1" applyProtection="1"/>
    <xf numFmtId="0" fontId="0" fillId="8" borderId="6" xfId="0" applyFill="1" applyBorder="1" applyProtection="1"/>
    <xf numFmtId="0" fontId="0" fillId="12" borderId="6" xfId="0" applyFill="1" applyBorder="1" applyAlignment="1" applyProtection="1">
      <alignment horizontal="right"/>
    </xf>
    <xf numFmtId="0" fontId="0" fillId="8" borderId="6" xfId="0" applyFill="1" applyBorder="1" applyAlignment="1" applyProtection="1">
      <alignment horizontal="right"/>
    </xf>
    <xf numFmtId="0" fontId="0" fillId="12" borderId="6" xfId="0" applyFill="1" applyBorder="1" applyAlignment="1" applyProtection="1">
      <alignment horizontal="right"/>
      <protection locked="0"/>
    </xf>
    <xf numFmtId="1" fontId="0" fillId="8" borderId="1" xfId="0" applyNumberFormat="1" applyFill="1" applyBorder="1" applyProtection="1"/>
    <xf numFmtId="0" fontId="9" fillId="0" borderId="5" xfId="0" applyFont="1" applyFill="1" applyBorder="1" applyAlignment="1" applyProtection="1">
      <alignment horizontal="center"/>
    </xf>
    <xf numFmtId="0" fontId="0" fillId="11" borderId="6" xfId="0" applyFill="1" applyBorder="1" applyProtection="1"/>
    <xf numFmtId="0" fontId="0" fillId="11" borderId="6" xfId="0" applyFill="1" applyBorder="1" applyAlignment="1" applyProtection="1">
      <alignment horizontal="right"/>
    </xf>
    <xf numFmtId="0" fontId="0" fillId="2" borderId="0" xfId="0" applyFill="1" applyAlignment="1" applyProtection="1">
      <alignment horizontal="center"/>
    </xf>
    <xf numFmtId="0" fontId="16" fillId="2" borderId="0" xfId="0" applyFont="1" applyFill="1"/>
    <xf numFmtId="0" fontId="15" fillId="2" borderId="0" xfId="0" applyFont="1" applyFill="1"/>
    <xf numFmtId="0" fontId="20" fillId="2" borderId="0" xfId="0" applyFont="1" applyFill="1"/>
    <xf numFmtId="0" fontId="10" fillId="2" borderId="0" xfId="0" applyFont="1" applyFill="1"/>
    <xf numFmtId="0" fontId="9" fillId="8" borderId="1" xfId="0" applyFont="1" applyFill="1" applyBorder="1" applyProtection="1"/>
    <xf numFmtId="0" fontId="9" fillId="14" borderId="1" xfId="0" applyFont="1" applyFill="1" applyBorder="1" applyProtection="1"/>
    <xf numFmtId="0" fontId="0" fillId="19" borderId="6" xfId="0" applyFill="1" applyBorder="1" applyAlignment="1" applyProtection="1">
      <alignment horizontal="right"/>
      <protection locked="0"/>
    </xf>
    <xf numFmtId="2" fontId="0" fillId="14" borderId="1" xfId="0" applyNumberFormat="1" applyFill="1" applyBorder="1" applyProtection="1"/>
    <xf numFmtId="164" fontId="0" fillId="14" borderId="1" xfId="0" applyNumberFormat="1" applyFill="1" applyBorder="1" applyProtection="1"/>
    <xf numFmtId="1" fontId="0" fillId="3" borderId="1" xfId="0" applyNumberFormat="1" applyFill="1" applyBorder="1" applyProtection="1">
      <protection locked="0"/>
    </xf>
    <xf numFmtId="17" fontId="0" fillId="11" borderId="1" xfId="0" applyNumberFormat="1" applyFill="1" applyBorder="1" applyProtection="1">
      <protection locked="0"/>
    </xf>
    <xf numFmtId="2" fontId="0" fillId="11" borderId="1" xfId="0" applyNumberFormat="1" applyFill="1" applyBorder="1" applyProtection="1">
      <protection locked="0"/>
    </xf>
    <xf numFmtId="0" fontId="0" fillId="12" borderId="6" xfId="0" applyFill="1" applyBorder="1" applyProtection="1"/>
    <xf numFmtId="0" fontId="0" fillId="3" borderId="6" xfId="0" applyFill="1" applyBorder="1" applyProtection="1">
      <protection locked="0"/>
    </xf>
    <xf numFmtId="0" fontId="0" fillId="3" borderId="6" xfId="0" applyFill="1" applyBorder="1" applyAlignment="1" applyProtection="1">
      <alignment horizontal="right"/>
      <protection locked="0"/>
    </xf>
    <xf numFmtId="0" fontId="0" fillId="8" borderId="6" xfId="0" applyFill="1" applyBorder="1" applyProtection="1">
      <protection locked="0"/>
    </xf>
    <xf numFmtId="0" fontId="0" fillId="8" borderId="6" xfId="0" applyFill="1" applyBorder="1" applyAlignment="1" applyProtection="1">
      <alignment horizontal="right"/>
      <protection locked="0"/>
    </xf>
    <xf numFmtId="0" fontId="0" fillId="12" borderId="6" xfId="0" applyFill="1" applyBorder="1" applyProtection="1"/>
    <xf numFmtId="0" fontId="0" fillId="11" borderId="1" xfId="0" applyFont="1" applyFill="1" applyBorder="1" applyAlignment="1" applyProtection="1">
      <alignment horizontal="right"/>
      <protection locked="0"/>
    </xf>
    <xf numFmtId="0" fontId="0" fillId="3" borderId="6" xfId="0" applyFill="1" applyBorder="1" applyAlignment="1" applyProtection="1">
      <alignment horizontal="right"/>
      <protection locked="0"/>
    </xf>
    <xf numFmtId="0" fontId="0" fillId="12" borderId="6" xfId="0" applyFill="1" applyBorder="1" applyProtection="1"/>
    <xf numFmtId="0" fontId="0" fillId="12" borderId="6" xfId="0" applyFill="1" applyBorder="1" applyAlignment="1" applyProtection="1">
      <alignment horizontal="right"/>
    </xf>
    <xf numFmtId="0" fontId="9" fillId="14" borderId="1" xfId="0" applyFont="1" applyFill="1" applyBorder="1" applyAlignment="1" applyProtection="1"/>
    <xf numFmtId="0" fontId="9" fillId="0" borderId="2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0" fillId="3" borderId="0" xfId="0" applyFill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9" fillId="3" borderId="0" xfId="0" applyFont="1" applyFill="1" applyAlignment="1" applyProtection="1">
      <alignment horizontal="left"/>
      <protection locked="0"/>
    </xf>
    <xf numFmtId="0" fontId="0" fillId="0" borderId="3" xfId="0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0" fillId="0" borderId="3" xfId="0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0" fontId="0" fillId="0" borderId="1" xfId="0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0" fillId="14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FF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tabSelected="1" workbookViewId="0">
      <selection activeCell="B8" sqref="B8"/>
    </sheetView>
  </sheetViews>
  <sheetFormatPr defaultRowHeight="15" x14ac:dyDescent="0.25"/>
  <cols>
    <col min="2" max="2" width="145.85546875" customWidth="1"/>
  </cols>
  <sheetData>
    <row r="2" spans="2:2" ht="18.75" x14ac:dyDescent="0.3">
      <c r="B2" s="178" t="s">
        <v>305</v>
      </c>
    </row>
    <row r="3" spans="2:2" ht="56.25" x14ac:dyDescent="0.3">
      <c r="B3" s="179" t="s">
        <v>307</v>
      </c>
    </row>
    <row r="4" spans="2:2" ht="37.5" x14ac:dyDescent="0.3">
      <c r="B4" s="179" t="s">
        <v>306</v>
      </c>
    </row>
    <row r="6" spans="2:2" x14ac:dyDescent="0.25">
      <c r="B6" s="180" t="s">
        <v>308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1"/>
  <sheetViews>
    <sheetView zoomScale="90" zoomScaleNormal="90" zoomScalePageLayoutView="75" workbookViewId="0">
      <selection activeCell="B1" sqref="B1:B2"/>
    </sheetView>
  </sheetViews>
  <sheetFormatPr defaultColWidth="9.140625" defaultRowHeight="15" x14ac:dyDescent="0.25"/>
  <cols>
    <col min="1" max="1" width="2.42578125" customWidth="1"/>
    <col min="2" max="2" width="94" customWidth="1"/>
    <col min="3" max="3" width="12.42578125" customWidth="1"/>
    <col min="4" max="4" width="14.140625" customWidth="1"/>
    <col min="5" max="5" width="11.7109375" style="7" customWidth="1"/>
    <col min="6" max="6" width="13" style="7" customWidth="1"/>
    <col min="7" max="7" width="11.42578125" style="7" customWidth="1"/>
    <col min="8" max="8" width="10.42578125" style="7" customWidth="1"/>
    <col min="9" max="12" width="9.140625" style="7"/>
    <col min="13" max="14" width="10.28515625" style="7" customWidth="1"/>
    <col min="15" max="24" width="9.140625" style="7"/>
    <col min="25" max="25" width="10.85546875" style="7" customWidth="1"/>
    <col min="26" max="30" width="9.140625" style="7"/>
    <col min="31" max="31" width="11.140625" style="7" customWidth="1"/>
    <col min="32" max="44" width="9.140625" style="7"/>
    <col min="45" max="46" width="10.42578125" style="7" customWidth="1"/>
    <col min="47" max="79" width="9.140625" style="7"/>
    <col min="80" max="80" width="10.85546875" style="7" customWidth="1"/>
    <col min="81" max="16384" width="9.140625" style="7"/>
  </cols>
  <sheetData>
    <row r="1" spans="1:104" ht="23.25" x14ac:dyDescent="0.35">
      <c r="A1" s="4" t="s">
        <v>5</v>
      </c>
      <c r="B1" s="5"/>
      <c r="C1" s="164" t="s">
        <v>205</v>
      </c>
      <c r="D1" s="164"/>
      <c r="E1" s="164"/>
      <c r="F1" s="164"/>
      <c r="G1" s="164"/>
      <c r="H1" s="164"/>
      <c r="I1" s="164"/>
      <c r="J1" s="164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104" ht="18" x14ac:dyDescent="0.25">
      <c r="B2" s="5"/>
      <c r="C2" s="164"/>
      <c r="D2" s="164"/>
      <c r="E2" s="164"/>
      <c r="F2" s="164"/>
      <c r="G2" s="164"/>
      <c r="H2" s="164"/>
      <c r="I2" s="164"/>
      <c r="J2" s="164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104" ht="58.5" customHeight="1" x14ac:dyDescent="0.25">
      <c r="B3" s="8"/>
      <c r="C3" s="165" t="s">
        <v>299</v>
      </c>
      <c r="D3" s="165"/>
      <c r="E3" s="159" t="s">
        <v>248</v>
      </c>
      <c r="F3" s="159"/>
      <c r="G3" s="159" t="s">
        <v>249</v>
      </c>
      <c r="H3" s="159"/>
      <c r="I3" s="159" t="s">
        <v>250</v>
      </c>
      <c r="J3" s="159"/>
      <c r="K3" s="159" t="s">
        <v>251</v>
      </c>
      <c r="L3" s="159"/>
      <c r="M3" s="163" t="s">
        <v>297</v>
      </c>
      <c r="N3" s="163"/>
      <c r="O3" s="159" t="s">
        <v>253</v>
      </c>
      <c r="P3" s="159"/>
      <c r="Q3" s="159" t="s">
        <v>254</v>
      </c>
      <c r="R3" s="159"/>
      <c r="S3" s="156" t="s">
        <v>255</v>
      </c>
      <c r="T3" s="157"/>
      <c r="U3" s="163" t="s">
        <v>257</v>
      </c>
      <c r="V3" s="163"/>
      <c r="W3" s="163" t="s">
        <v>259</v>
      </c>
      <c r="X3" s="163"/>
      <c r="Y3" s="159" t="s">
        <v>261</v>
      </c>
      <c r="Z3" s="159"/>
      <c r="AA3" s="163" t="s">
        <v>262</v>
      </c>
      <c r="AB3" s="163"/>
      <c r="AC3" s="159" t="s">
        <v>263</v>
      </c>
      <c r="AD3" s="159"/>
      <c r="AE3" s="163" t="s">
        <v>264</v>
      </c>
      <c r="AF3" s="163"/>
      <c r="AG3" s="161" t="s">
        <v>281</v>
      </c>
      <c r="AH3" s="162"/>
      <c r="AI3" s="163" t="s">
        <v>265</v>
      </c>
      <c r="AJ3" s="163"/>
      <c r="AK3" s="159" t="s">
        <v>268</v>
      </c>
      <c r="AL3" s="159"/>
      <c r="AM3" s="163" t="s">
        <v>269</v>
      </c>
      <c r="AN3" s="163"/>
      <c r="AO3" s="159" t="s">
        <v>272</v>
      </c>
      <c r="AP3" s="159"/>
      <c r="AQ3" s="163" t="s">
        <v>273</v>
      </c>
      <c r="AR3" s="163"/>
      <c r="AS3" s="163" t="s">
        <v>274</v>
      </c>
      <c r="AT3" s="163"/>
      <c r="AU3" s="163" t="s">
        <v>275</v>
      </c>
      <c r="AV3" s="163"/>
      <c r="AW3" s="159" t="s">
        <v>277</v>
      </c>
      <c r="AX3" s="159"/>
      <c r="AY3" s="163" t="s">
        <v>278</v>
      </c>
      <c r="AZ3" s="163"/>
      <c r="BA3" s="163" t="s">
        <v>301</v>
      </c>
      <c r="BB3" s="163"/>
      <c r="BC3" s="163" t="s">
        <v>280</v>
      </c>
      <c r="BD3" s="163"/>
      <c r="BE3" s="159" t="s">
        <v>282</v>
      </c>
      <c r="BF3" s="159"/>
      <c r="BG3" s="163" t="s">
        <v>284</v>
      </c>
      <c r="BH3" s="163"/>
      <c r="BI3" s="163" t="s">
        <v>285</v>
      </c>
      <c r="BJ3" s="163"/>
      <c r="BK3" s="159" t="s">
        <v>286</v>
      </c>
      <c r="BL3" s="159"/>
      <c r="BM3" s="159" t="s">
        <v>287</v>
      </c>
      <c r="BN3" s="159"/>
      <c r="BO3" s="163" t="s">
        <v>288</v>
      </c>
      <c r="BP3" s="163"/>
      <c r="BQ3" s="163" t="s">
        <v>289</v>
      </c>
      <c r="BR3" s="163"/>
      <c r="BS3" s="159" t="s">
        <v>290</v>
      </c>
      <c r="BT3" s="159"/>
      <c r="BU3" s="159" t="s">
        <v>291</v>
      </c>
      <c r="BV3" s="159"/>
      <c r="BW3" s="161" t="s">
        <v>292</v>
      </c>
      <c r="BX3" s="162"/>
      <c r="BY3" s="159" t="s">
        <v>293</v>
      </c>
      <c r="BZ3" s="159"/>
      <c r="CA3" s="159" t="s">
        <v>294</v>
      </c>
      <c r="CB3" s="159"/>
      <c r="CC3" s="159" t="s">
        <v>295</v>
      </c>
      <c r="CD3" s="159"/>
      <c r="CE3" s="160" t="s">
        <v>303</v>
      </c>
      <c r="CF3" s="160"/>
      <c r="CG3" s="158" t="s">
        <v>0</v>
      </c>
      <c r="CH3" s="158"/>
      <c r="CI3" s="158" t="s">
        <v>0</v>
      </c>
      <c r="CJ3" s="158"/>
      <c r="CK3" s="158" t="s">
        <v>0</v>
      </c>
      <c r="CL3" s="158"/>
      <c r="CM3" s="158" t="s">
        <v>0</v>
      </c>
      <c r="CN3" s="158"/>
      <c r="CO3" s="158" t="s">
        <v>0</v>
      </c>
      <c r="CP3" s="158"/>
      <c r="CQ3" s="158" t="s">
        <v>0</v>
      </c>
      <c r="CR3" s="158"/>
      <c r="CS3" s="158" t="s">
        <v>0</v>
      </c>
      <c r="CT3" s="158"/>
      <c r="CU3" s="158" t="s">
        <v>0</v>
      </c>
      <c r="CV3" s="158"/>
      <c r="CW3" s="158" t="s">
        <v>0</v>
      </c>
      <c r="CX3" s="158"/>
      <c r="CY3" s="158" t="s">
        <v>0</v>
      </c>
      <c r="CZ3" s="158"/>
    </row>
    <row r="4" spans="1:104" x14ac:dyDescent="0.25">
      <c r="C4" s="137">
        <v>2020</v>
      </c>
      <c r="D4" s="138">
        <v>2021</v>
      </c>
      <c r="E4" s="137">
        <v>2020</v>
      </c>
      <c r="F4" s="138">
        <v>2021</v>
      </c>
      <c r="G4" s="137">
        <v>2020</v>
      </c>
      <c r="H4" s="138">
        <v>2021</v>
      </c>
      <c r="I4" s="137">
        <v>2020</v>
      </c>
      <c r="J4" s="138">
        <v>2021</v>
      </c>
      <c r="K4" s="137">
        <v>2020</v>
      </c>
      <c r="L4" s="138">
        <v>2021</v>
      </c>
      <c r="M4" s="137">
        <v>2020</v>
      </c>
      <c r="N4" s="138">
        <v>2021</v>
      </c>
      <c r="O4" s="137">
        <v>2020</v>
      </c>
      <c r="P4" s="138">
        <v>2021</v>
      </c>
      <c r="Q4" s="137">
        <v>2020</v>
      </c>
      <c r="R4" s="138">
        <v>2021</v>
      </c>
      <c r="S4" s="137">
        <v>2020</v>
      </c>
      <c r="T4" s="138">
        <v>2021</v>
      </c>
      <c r="U4" s="137">
        <v>2020</v>
      </c>
      <c r="V4" s="138">
        <v>2021</v>
      </c>
      <c r="W4" s="137">
        <v>2020</v>
      </c>
      <c r="X4" s="138">
        <v>2021</v>
      </c>
      <c r="Y4" s="137">
        <v>2020</v>
      </c>
      <c r="Z4" s="138">
        <v>2021</v>
      </c>
      <c r="AA4" s="137">
        <v>2020</v>
      </c>
      <c r="AB4" s="138">
        <v>2021</v>
      </c>
      <c r="AC4" s="137">
        <v>2020</v>
      </c>
      <c r="AD4" s="138">
        <v>2021</v>
      </c>
      <c r="AE4" s="137">
        <v>2020</v>
      </c>
      <c r="AF4" s="138">
        <v>2021</v>
      </c>
      <c r="AG4" s="137">
        <v>2020</v>
      </c>
      <c r="AH4" s="138">
        <v>2021</v>
      </c>
      <c r="AI4" s="137">
        <v>2020</v>
      </c>
      <c r="AJ4" s="138">
        <v>2021</v>
      </c>
      <c r="AK4" s="137">
        <v>2020</v>
      </c>
      <c r="AL4" s="138">
        <v>2021</v>
      </c>
      <c r="AM4" s="137">
        <v>2020</v>
      </c>
      <c r="AN4" s="138">
        <v>2021</v>
      </c>
      <c r="AO4" s="137">
        <v>2020</v>
      </c>
      <c r="AP4" s="138">
        <v>2021</v>
      </c>
      <c r="AQ4" s="137">
        <v>2020</v>
      </c>
      <c r="AR4" s="138">
        <v>2021</v>
      </c>
      <c r="AS4" s="137">
        <v>2020</v>
      </c>
      <c r="AT4" s="138">
        <v>2021</v>
      </c>
      <c r="AU4" s="137">
        <v>2020</v>
      </c>
      <c r="AV4" s="138">
        <v>2021</v>
      </c>
      <c r="AW4" s="137">
        <v>2020</v>
      </c>
      <c r="AX4" s="138">
        <v>2021</v>
      </c>
      <c r="AY4" s="137">
        <v>2020</v>
      </c>
      <c r="AZ4" s="138">
        <v>2021</v>
      </c>
      <c r="BA4" s="137">
        <v>2020</v>
      </c>
      <c r="BB4" s="138">
        <v>2021</v>
      </c>
      <c r="BC4" s="137">
        <v>2020</v>
      </c>
      <c r="BD4" s="138">
        <v>2021</v>
      </c>
      <c r="BE4" s="137">
        <v>2020</v>
      </c>
      <c r="BF4" s="138">
        <v>2021</v>
      </c>
      <c r="BG4" s="137">
        <v>2020</v>
      </c>
      <c r="BH4" s="138">
        <v>2021</v>
      </c>
      <c r="BI4" s="137">
        <v>2020</v>
      </c>
      <c r="BJ4" s="138">
        <v>2021</v>
      </c>
      <c r="BK4" s="137">
        <v>2020</v>
      </c>
      <c r="BL4" s="138">
        <v>2021</v>
      </c>
      <c r="BM4" s="137">
        <v>2020</v>
      </c>
      <c r="BN4" s="138">
        <v>2021</v>
      </c>
      <c r="BO4" s="137">
        <v>2020</v>
      </c>
      <c r="BP4" s="138">
        <v>2021</v>
      </c>
      <c r="BQ4" s="137">
        <v>2020</v>
      </c>
      <c r="BR4" s="138">
        <v>2021</v>
      </c>
      <c r="BS4" s="137">
        <v>2020</v>
      </c>
      <c r="BT4" s="138">
        <v>2021</v>
      </c>
      <c r="BU4" s="137">
        <v>2020</v>
      </c>
      <c r="BV4" s="138">
        <v>2021</v>
      </c>
      <c r="BW4" s="137">
        <v>2020</v>
      </c>
      <c r="BX4" s="138">
        <v>2021</v>
      </c>
      <c r="BY4" s="137">
        <v>2020</v>
      </c>
      <c r="BZ4" s="138">
        <v>2021</v>
      </c>
      <c r="CA4" s="137">
        <v>2020</v>
      </c>
      <c r="CB4" s="138">
        <v>2021</v>
      </c>
      <c r="CC4" s="137">
        <v>2020</v>
      </c>
      <c r="CD4" s="138">
        <v>2021</v>
      </c>
      <c r="CE4" s="137">
        <v>2020</v>
      </c>
      <c r="CF4" s="138">
        <v>2021</v>
      </c>
      <c r="CG4" s="137">
        <v>2020</v>
      </c>
      <c r="CH4" s="138">
        <v>2021</v>
      </c>
      <c r="CI4" s="137">
        <v>2020</v>
      </c>
      <c r="CJ4" s="138">
        <v>2021</v>
      </c>
      <c r="CK4" s="137">
        <v>2020</v>
      </c>
      <c r="CL4" s="138">
        <v>2021</v>
      </c>
      <c r="CM4" s="137">
        <v>2020</v>
      </c>
      <c r="CN4" s="138">
        <v>2021</v>
      </c>
      <c r="CO4" s="137">
        <v>2020</v>
      </c>
      <c r="CP4" s="138">
        <v>2021</v>
      </c>
      <c r="CQ4" s="137">
        <v>2020</v>
      </c>
      <c r="CR4" s="138">
        <v>2021</v>
      </c>
      <c r="CS4" s="137">
        <v>2020</v>
      </c>
      <c r="CT4" s="138">
        <v>2021</v>
      </c>
      <c r="CU4" s="137">
        <v>2020</v>
      </c>
      <c r="CV4" s="138">
        <v>2021</v>
      </c>
      <c r="CW4" s="137">
        <v>2020</v>
      </c>
      <c r="CX4" s="138">
        <v>2021</v>
      </c>
      <c r="CY4" s="137">
        <v>2020</v>
      </c>
      <c r="CZ4" s="138">
        <v>2021</v>
      </c>
    </row>
    <row r="5" spans="1:104" x14ac:dyDescent="0.25">
      <c r="A5" s="9"/>
      <c r="B5" s="10" t="s">
        <v>6</v>
      </c>
      <c r="C5" s="97">
        <f>(C6+C7)</f>
        <v>0</v>
      </c>
      <c r="D5" s="97">
        <f>(D6+D7)</f>
        <v>0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</row>
    <row r="6" spans="1:104" x14ac:dyDescent="0.25">
      <c r="B6" s="1" t="s">
        <v>7</v>
      </c>
      <c r="C6" s="74">
        <f>SUM(E6,G6,I6,K6,M6,O6,Q6,S6,U6,W6,Y6,AA6,AC6,AE6,AG6,AI6,AK6,AM6,AO6,AQ6,AS6,AU6,AW6,AY6,BA6,BC6,BE6,BG6,BI6,BK6,BM6,BO6,BQ6,BS6,BU6,BW6,BY6,CA6,CC6,CE6,CG6,CI6,CK6,CM6,CO6,CQ6,CS6,CU6,CW6,CY6)</f>
        <v>0</v>
      </c>
      <c r="D6" s="74">
        <f>SUM(F6,H6,J6,L6,N6,P6,R6,T6,V6,X6,Z6,AB6,AD6,AF6,AH6,AJ6,AL6,AN6,AP6,AR6,AT6,AV6,AX6,AZ6,BB6,BD6,BF6,BH6,BJ6,BL6,BN6,BP6,BR6,BT6,BV6,BX6,BZ6,CB6,CD6,CF6,CH6,CJ6,CL6,CN6,CP6,CR6,CT6,CV6,CX6,CZ6)</f>
        <v>0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74"/>
      <c r="T6" s="74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</row>
    <row r="7" spans="1:104" x14ac:dyDescent="0.25">
      <c r="B7" s="1" t="s">
        <v>58</v>
      </c>
      <c r="C7" s="74">
        <f>SUM(E7,G7,I7,K7,M7,O7,Q7,S7,U7,W7,Y7,AA7,AC7,AE7,AG7,AI7,AK7,AM7,AO7,AQ7,AS7,AU7,AW7,AY7,BA7,BC7,BE7,BG7,BI7,BK7,BM7,BO7,BQ7,BS7,BU7,BW7,BY7,CA7,CC7,CE7,CG7,CI7,CK7,CM7,CO7,CQ7,CS7,CU7,CW7,CY7)</f>
        <v>0</v>
      </c>
      <c r="D7" s="74">
        <f>SUM(F7,H7,J7,L7,N7,P7,R7,T7,V7,X7,Z7,AB7,AD7,AF7,AH7,AJ7,AL7,AN7,AP7,AR7,AT7,AV7,AX7,AZ7,BB7,BD7,BF7,BH7,BJ7,BL7,BN7,BP7,BR7,BT7,BV7,BX7,BZ7,CB7,CD7,CF7,CH7,CJ7,CL7,CN7,CP7,CR7,CT7,CV7,CX7,CZ7)</f>
        <v>0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74"/>
      <c r="T7" s="74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</row>
    <row r="8" spans="1:104" x14ac:dyDescent="0.25">
      <c r="A8" s="9"/>
      <c r="B8" s="10" t="s">
        <v>8</v>
      </c>
      <c r="C8" s="97">
        <f>SUM(C9:C10)</f>
        <v>0</v>
      </c>
      <c r="D8" s="97">
        <f>SUM(D9:D10)</f>
        <v>0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</row>
    <row r="9" spans="1:104" x14ac:dyDescent="0.25">
      <c r="B9" s="2" t="s">
        <v>60</v>
      </c>
      <c r="C9" s="11">
        <f>SUM(E9,G9,I9,K9,M9,O9,Q9,S9,U9,W9,Y9,AA9,AC9,AE9,AG9,AI9,AK9,AM9,AO9,AQ9,AS9,AU9,AW9,AY9,BA9,BC9,BE9,BG9,BI9,BK9,BM9,BO9,BQ9,BS9,BU9,BW9,BY9,CA9,CC9,CE9,CG9,CI9,CK9,CM9,CO9,CQ9,CS9,CU9,CW9,CY9)</f>
        <v>0</v>
      </c>
      <c r="D9" s="11">
        <f>SUM(F9,H9,J9,L9,N9,P9,R9,T9,V9,X9,Z9,AB9,AD9,AF9,AH9,AJ9,AL9,AN9,AP9,AR9,AT9,AV9,AX9,AZ9,BB9,BD9,BF9,BH9,BJ9,BL9,BN9,BP9,BR9,BT9,BV9,BX9,BZ9,CB9,CD9,CF9,CH9,CJ9,CL9,CN9,CP9,CR9,CT9,CV9,CX9,CZ9)</f>
        <v>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</row>
    <row r="10" spans="1:104" x14ac:dyDescent="0.25">
      <c r="B10" s="2" t="s">
        <v>59</v>
      </c>
      <c r="C10" s="11">
        <f>SUM(E10,G10,I10,K10,M10,O10,Q10,S10,U10,W10,Y10,AA10,AC10,AE10,AG10,AI10,AK10,AM10,AO10,AQ10,AS10,AU10,AW10,AY10,BA10,BC10,BE10,BG10,BI10,BK10,BM10,BO10,BQ10,BS10,BU10,BW10,BY10,CA10,CC10,CE10,CG10,CI10,CK10,CM10,CO10,CQ10,CS10,CU10,CW10,CY10)</f>
        <v>0</v>
      </c>
      <c r="D10" s="11">
        <f>SUM(F10,H10,J10,L10,N10,P10,R10,T10,V10,X10,Z10,AB10,AD10,AF10,AH10,AJ10,AL10,AN10,AP10,AR10,AT10,AV10,AX10,AZ10,BB10,BD10,BF10,BH10,BJ10,BL10,BN10,BP10,BR10,BT10,BV10,BX10,BZ10,CB10,CD10,CF10,CH10,CJ10,CL10,CN10,CP10,CR10,CT10,CV10,CX10,CZ10)</f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</row>
    <row r="11" spans="1:104" x14ac:dyDescent="0.25">
      <c r="A11" s="9"/>
      <c r="B11" s="12" t="s">
        <v>9</v>
      </c>
      <c r="C11" s="98" t="e">
        <f t="shared" ref="C11:D13" si="0" xml:space="preserve"> (PRODUCT(100000,C8))/C5</f>
        <v>#DIV/0!</v>
      </c>
      <c r="D11" s="98" t="e">
        <f t="shared" si="0"/>
        <v>#DIV/0!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</row>
    <row r="12" spans="1:104" x14ac:dyDescent="0.25">
      <c r="A12" s="9"/>
      <c r="B12" s="2" t="s">
        <v>10</v>
      </c>
      <c r="C12" s="98" t="e">
        <f t="shared" si="0"/>
        <v>#DIV/0!</v>
      </c>
      <c r="D12" s="98" t="e">
        <f t="shared" si="0"/>
        <v>#DIV/0!</v>
      </c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</row>
    <row r="13" spans="1:104" x14ac:dyDescent="0.25">
      <c r="A13" s="9"/>
      <c r="B13" s="2" t="s">
        <v>11</v>
      </c>
      <c r="C13" s="98" t="e">
        <f t="shared" si="0"/>
        <v>#DIV/0!</v>
      </c>
      <c r="D13" s="98" t="e">
        <f t="shared" si="0"/>
        <v>#DIV/0!</v>
      </c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</row>
    <row r="14" spans="1:104" x14ac:dyDescent="0.25">
      <c r="A14" s="9"/>
      <c r="B14" s="1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>
        <v>0</v>
      </c>
      <c r="AB14" s="94">
        <v>0</v>
      </c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</row>
    <row r="15" spans="1:104" s="14" customFormat="1" x14ac:dyDescent="0.25">
      <c r="A15" s="13"/>
      <c r="B15" s="29" t="s">
        <v>117</v>
      </c>
      <c r="C15" s="74">
        <f>SUM(E15,G15,I15,K15,M15,O15,Q15,S15,U15,W15,Y15,AA15,AC15,AE15,AG15,AI15,AK15,AM15,AO15,AQ15,AS15,AU15,AW15,AY15,BA15,BC15,BE15,BG15,BI15,BK15,BM15,BO15,BQ15,BS15,BU15,BW15,BY15,CA15,CC15,CE15,CG15,CI15,CK15,CM15,CO15,CQ15,CS15,CU15,CW15,CY15)</f>
        <v>0</v>
      </c>
      <c r="D15" s="74">
        <f>SUM(F15,H15,J15,L15,N15,P15,R15,T15,V15,X15,Z15,AB15,AD15,AF15,AH15,AJ15,AL15,AN15,AP15,AR15,AT15,AV15,AX15,AZ15,BB15,BD15,BF15,BH15,BJ15,BL15,BN15,BP15,BR15,BT15,BV15,BX15,BZ15,CB15,CD15,CF15,CH15,CJ15,CL15,CN15,CP15,CR15,CT15,CV15,CX15,CZ15)</f>
        <v>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74"/>
      <c r="T15" s="74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</row>
    <row r="16" spans="1:104" x14ac:dyDescent="0.25">
      <c r="A16" s="9"/>
      <c r="B16" s="12" t="s">
        <v>118</v>
      </c>
      <c r="C16" s="74">
        <f>C17+C18+C19</f>
        <v>0</v>
      </c>
      <c r="D16" s="74">
        <f>D17+D18+D19</f>
        <v>0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</row>
    <row r="17" spans="1:104" x14ac:dyDescent="0.25">
      <c r="B17" s="1" t="s">
        <v>12</v>
      </c>
      <c r="C17" s="74">
        <f t="shared" ref="C17:D19" si="1">SUM(E17,G17,I17,K17,M17,O17,Q17,S17,U17,W17,Y17,AA17,AC17,AE17,AG17,AI17,AK17,AM17,AO17,AQ17,AS17,AU17,AW17,AY17,BA17,BC17,BE17,BG17,BI17,BK17,BM17,BO17,BQ17,BS17,BU17,BW17,BY17,CA17,CC17,CE17,CG17,CI17,CK17,CM17,CO17,CQ17,CS17,CU17,CW17,CY17)</f>
        <v>0</v>
      </c>
      <c r="D17" s="74">
        <f t="shared" si="1"/>
        <v>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74"/>
      <c r="T17" s="74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</row>
    <row r="18" spans="1:104" x14ac:dyDescent="0.25">
      <c r="B18" s="1" t="s">
        <v>13</v>
      </c>
      <c r="C18" s="74">
        <f t="shared" si="1"/>
        <v>0</v>
      </c>
      <c r="D18" s="74">
        <f t="shared" si="1"/>
        <v>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74"/>
      <c r="T18" s="74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</row>
    <row r="19" spans="1:104" x14ac:dyDescent="0.25">
      <c r="B19" s="1" t="s">
        <v>14</v>
      </c>
      <c r="C19" s="74">
        <f t="shared" si="1"/>
        <v>0</v>
      </c>
      <c r="D19" s="74">
        <f t="shared" si="1"/>
        <v>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74"/>
      <c r="T19" s="74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</row>
    <row r="20" spans="1:104" x14ac:dyDescent="0.25">
      <c r="A20" s="9"/>
      <c r="B20" s="12" t="s">
        <v>119</v>
      </c>
      <c r="C20" s="99">
        <f>SUM(C21:C23)</f>
        <v>0</v>
      </c>
      <c r="D20" s="99">
        <f>SUM(D21:D23)</f>
        <v>0</v>
      </c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99"/>
      <c r="T20" s="99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</row>
    <row r="21" spans="1:104" x14ac:dyDescent="0.25">
      <c r="B21" s="1" t="s">
        <v>12</v>
      </c>
      <c r="C21" s="74">
        <f t="shared" ref="C21:D23" si="2">SUM(E21,G21,I21,K21,M21,O21,Q21,S21,U21,W21,Y21,AA21,AC21,AE21,AG21,AI21,AK21,AM21,AO21,AQ21,AS21,AU21,AW21,AY21,BA21,BC21,BE21,BG21,BI21,BK21,BM21,BO21,BQ21,BS21,BU21,BW21,BY21,CA21,CC21,CE21,CG21,CI21,CK21,CM21,CO21,CQ21,CS21,CU21,CW21,CY21)</f>
        <v>0</v>
      </c>
      <c r="D21" s="74">
        <f t="shared" si="2"/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74"/>
      <c r="T21" s="74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</row>
    <row r="22" spans="1:104" x14ac:dyDescent="0.25">
      <c r="B22" s="1" t="s">
        <v>56</v>
      </c>
      <c r="C22" s="74">
        <f t="shared" si="2"/>
        <v>0</v>
      </c>
      <c r="D22" s="74">
        <f t="shared" si="2"/>
        <v>0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74"/>
      <c r="T22" s="74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</row>
    <row r="23" spans="1:104" x14ac:dyDescent="0.25">
      <c r="B23" s="1" t="s">
        <v>57</v>
      </c>
      <c r="C23" s="74">
        <f t="shared" si="2"/>
        <v>0</v>
      </c>
      <c r="D23" s="74">
        <f t="shared" si="2"/>
        <v>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74"/>
      <c r="T23" s="74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</row>
    <row r="24" spans="1:104" x14ac:dyDescent="0.25">
      <c r="A24" s="9"/>
      <c r="B24" s="12" t="s">
        <v>120</v>
      </c>
      <c r="C24" s="100">
        <v>42</v>
      </c>
      <c r="D24" s="100">
        <v>42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</row>
    <row r="25" spans="1:104" x14ac:dyDescent="0.25">
      <c r="A25" s="9"/>
      <c r="B25" s="3" t="s">
        <v>121</v>
      </c>
      <c r="C25" s="74">
        <f t="shared" ref="C25:D27" si="3">SUM(E25,G25,I25,K25,M25,O25,Q25,S25,U25,W25,Y25,AA25,AC25,AE25,AG25,AI25,AK25,AM25,AO25,AQ25,AS25,AU25,AW25,AY25,BA25,BC25,BE25,BG25,BI25,BK25,BM25,BO25,BQ25,BS25,BU25,BW25,BY25,CA25,CC25,CE25,CG25,CI25,CK25,CM25,CO25,CQ25,CS25,CU25,CW25,CY25)</f>
        <v>0</v>
      </c>
      <c r="D25" s="74">
        <f t="shared" si="3"/>
        <v>0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74"/>
      <c r="T25" s="74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</row>
    <row r="26" spans="1:104" x14ac:dyDescent="0.25">
      <c r="B26" s="1" t="s">
        <v>61</v>
      </c>
      <c r="C26" s="74">
        <f t="shared" si="3"/>
        <v>0</v>
      </c>
      <c r="D26" s="74">
        <f t="shared" si="3"/>
        <v>0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74"/>
      <c r="T26" s="7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</row>
    <row r="27" spans="1:104" x14ac:dyDescent="0.25">
      <c r="B27" s="1" t="s">
        <v>66</v>
      </c>
      <c r="C27" s="74">
        <f t="shared" si="3"/>
        <v>0</v>
      </c>
      <c r="D27" s="74">
        <f t="shared" si="3"/>
        <v>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74"/>
      <c r="T27" s="74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</row>
    <row r="28" spans="1:104" s="14" customFormat="1" x14ac:dyDescent="0.25">
      <c r="A28" s="13"/>
      <c r="B28" s="13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</row>
    <row r="29" spans="1:104" s="14" customFormat="1" x14ac:dyDescent="0.25">
      <c r="A29" s="16"/>
      <c r="B29" s="64" t="s">
        <v>15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</row>
    <row r="30" spans="1:104" x14ac:dyDescent="0.25">
      <c r="B30" s="65" t="s">
        <v>122</v>
      </c>
      <c r="C30" s="74">
        <f>SUM(E30,G30,I30,K30,M30,O30,Q30,S30,U30,W30,Y30,AA30,AC30,AE30,AG30,AI30,AK30,AM30,AO30,AQ30,AS30,AU30,AW30,AY30,BA30,BC30,BE30,BG30,BI30,BK30,BM30,BO30,BQ30,BS30,BU30,BW30,BY30,CA30,CC30,CE30,CG30,CI30,CK30,CM30,CO30,CQ30,CS30,CU30,CW30,CY30)</f>
        <v>0</v>
      </c>
      <c r="D30" s="74">
        <f>SUM(F30,H30,J30,L30,N30,P30,R30,T30,V30,X30,Z30,AB30,AD30,AF30,AH30,AJ30,AL30,AN30,AP30,AR30,AT30,AV30,AX30,AZ30,BB30,BD30,BF30,BH30,BJ30,BL30,BN30,BP30,BR30,BT30,BV30,BX30,BZ30,CB30,CD30,CF30,CH30,CJ30,CL30,CN30,CP30,CR30,CT30,CV30,CX30,CZ30)</f>
        <v>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74"/>
      <c r="T30" s="74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</row>
    <row r="31" spans="1:104" x14ac:dyDescent="0.25">
      <c r="B31" s="79" t="s">
        <v>4</v>
      </c>
      <c r="C31" s="74">
        <f>C32+C33+C34</f>
        <v>0</v>
      </c>
      <c r="D31" s="74">
        <f>D32+D33+D34</f>
        <v>0</v>
      </c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</row>
    <row r="32" spans="1:104" x14ac:dyDescent="0.25">
      <c r="B32" s="17" t="s">
        <v>1</v>
      </c>
      <c r="C32" s="74">
        <f t="shared" ref="C32:D34" si="4">SUM(E32,G32,I32,K32,M32,O32,Q32,S32,U32,W32,Y32,AA32,AC32,AE32,AG32,AI32,AK32,AM32,AO32,AQ32,AS32,AU32,AW32,AY32,BA32,BC32,BE32,BG32,BI32,BK32,BM32,BO32,BQ32,BS32,BU32,BW32,BY32,CA32,CC32,CE32,CG32,CI32,CK32,CM32,CO32,CQ32,CS32,CU32,CW32,CY32)</f>
        <v>0</v>
      </c>
      <c r="D32" s="74">
        <f t="shared" si="4"/>
        <v>0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74"/>
      <c r="T32" s="74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</row>
    <row r="33" spans="1:104" x14ac:dyDescent="0.25">
      <c r="B33" s="17" t="s">
        <v>2</v>
      </c>
      <c r="C33" s="74">
        <f t="shared" si="4"/>
        <v>0</v>
      </c>
      <c r="D33" s="74">
        <f t="shared" si="4"/>
        <v>0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74"/>
      <c r="T33" s="74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</row>
    <row r="34" spans="1:104" x14ac:dyDescent="0.25">
      <c r="B34" s="17" t="s">
        <v>3</v>
      </c>
      <c r="C34" s="73">
        <f t="shared" si="4"/>
        <v>0</v>
      </c>
      <c r="D34" s="73">
        <f t="shared" si="4"/>
        <v>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73"/>
      <c r="T34" s="73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</row>
    <row r="35" spans="1:104" x14ac:dyDescent="0.25">
      <c r="B35" s="55" t="s">
        <v>65</v>
      </c>
      <c r="C35" s="74">
        <f>SUM(E35,G35,I35,K35,M35,O35,Q35,S35,U35,W35,Y35,AA35,AC35,AE35,AG35,AI35,AK35,AM35,AO35,AQ35,AS35,AU35,AW35,AY35,BA35,BC35,BE35,BG35,BI35,BK35,BM35,BO35,BQ35,BS35,BU35,BW35,BY35,CA35,CC35,CE35,CG35,CI35,CK35,CM35,CO35,CQ35,CS35,CU35,CW35,CY35)/50</f>
        <v>0</v>
      </c>
      <c r="D35" s="74">
        <f>SUM(F35,H35,J35,L35,N35,P35,R35,T35,V35,X35,Z35,AB35,AD35,AF35,AH35,AJ35,AL35,AN35,AP35,AR35,AT35,AV35,AX35,AZ35,BB35,BD35,BF35,BH35,BJ35,BL35,BN35,BP35,BR35,BT35,BV35,BX35,BZ35,CB35,CD35,CF35,CH35,CJ35,CL35,CN35,CP35,CR35,CT35,CV35,CX35,CZ35)/50</f>
        <v>0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74"/>
      <c r="T35" s="74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</row>
    <row r="36" spans="1:104" x14ac:dyDescent="0.25">
      <c r="B36" s="55" t="s">
        <v>123</v>
      </c>
      <c r="C36" s="102">
        <f>SUM(E36,G36,I36,K36,M36,O36,Q36,S36,U36,W36,Y36,AA36,AC36,AE36,AG36,AI36,AK36,AM36,AO36,AQ36,AS36,AU36,AW36,AY36,BA36,BC36,BE36,BG36,BI36,BK36,BM36,BO36,BQ36,BS36,BU36,BW36,BY36,CA36,CC36,CE36,CG36,CI36,CK36,CM36,CO36,CQ36,CS36,CU36,CW36,CY36)</f>
        <v>0</v>
      </c>
      <c r="D36" s="102">
        <f>SUM(F36,H36,J36,L36,N36,P36,R36,T36,V36,X36,Z36,AB36,AD36,AF36,AH36,AJ36,AL36,AN36,AP36,AR36,AT36,AV36,AX36,AZ36,BB36,BD36,BF36,BH36,BJ36,BL36,BN36,BP36,BR36,BT36,BV36,BX36,BZ36,CB36,CD36,CF36,CH36,CJ36,CL36,CN36,CP36,CR36,CT36,CV36,CX36,CZ36)</f>
        <v>0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02"/>
      <c r="T36" s="102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</row>
    <row r="37" spans="1:104" x14ac:dyDescent="0.25">
      <c r="C37" s="53"/>
      <c r="D37" s="54"/>
      <c r="E37" s="53"/>
      <c r="F37" s="54"/>
      <c r="G37" s="53"/>
      <c r="H37" s="54"/>
      <c r="I37" s="53"/>
      <c r="J37" s="54"/>
      <c r="K37" s="53"/>
      <c r="L37" s="54"/>
      <c r="M37" s="53"/>
      <c r="N37" s="54"/>
      <c r="O37" s="53"/>
      <c r="P37" s="54"/>
      <c r="Q37" s="53"/>
      <c r="R37" s="54"/>
      <c r="S37" s="53"/>
      <c r="T37" s="54"/>
      <c r="U37" s="53"/>
      <c r="V37" s="54"/>
      <c r="W37" s="53"/>
      <c r="X37" s="54"/>
      <c r="Y37" s="53"/>
      <c r="Z37" s="54"/>
      <c r="AA37" s="53"/>
      <c r="AB37" s="54"/>
      <c r="AC37" s="53"/>
      <c r="AD37" s="54"/>
      <c r="AE37" s="53"/>
      <c r="AF37" s="54"/>
      <c r="AG37" s="53"/>
      <c r="AH37" s="54"/>
      <c r="AI37" s="53"/>
      <c r="AJ37" s="54"/>
      <c r="AK37" s="53"/>
      <c r="AL37" s="54"/>
      <c r="AM37" s="53"/>
      <c r="AN37" s="54"/>
      <c r="AO37" s="53"/>
      <c r="AP37" s="54"/>
      <c r="AQ37" s="53"/>
      <c r="AR37" s="54"/>
      <c r="AS37" s="53"/>
      <c r="AT37" s="54"/>
      <c r="AU37" s="53"/>
      <c r="AV37" s="54"/>
      <c r="AW37" s="53"/>
      <c r="AX37" s="54"/>
      <c r="AY37" s="53"/>
      <c r="AZ37" s="54"/>
      <c r="BA37" s="53"/>
      <c r="BB37" s="54"/>
      <c r="BC37" s="53"/>
      <c r="BD37" s="54"/>
      <c r="BE37" s="53"/>
      <c r="BF37" s="54"/>
      <c r="BG37" s="53"/>
      <c r="BH37" s="54"/>
      <c r="BI37" s="53"/>
      <c r="BJ37" s="54"/>
      <c r="BK37" s="53"/>
      <c r="BL37" s="54"/>
      <c r="BM37" s="53"/>
      <c r="BN37" s="54"/>
      <c r="BO37" s="53"/>
      <c r="BP37" s="54"/>
      <c r="BQ37" s="53"/>
      <c r="BR37" s="54"/>
      <c r="BS37" s="53"/>
      <c r="BT37" s="54"/>
      <c r="BU37" s="53"/>
      <c r="BV37" s="54"/>
      <c r="BW37" s="53"/>
      <c r="BX37" s="54"/>
      <c r="BY37" s="53"/>
      <c r="BZ37" s="54"/>
      <c r="CA37" s="53"/>
      <c r="CB37" s="54"/>
      <c r="CC37" s="53"/>
      <c r="CD37" s="54"/>
      <c r="CE37" s="53"/>
      <c r="CF37" s="54"/>
      <c r="CG37" s="53"/>
      <c r="CH37" s="54"/>
      <c r="CI37" s="53"/>
      <c r="CJ37" s="54"/>
      <c r="CK37" s="53"/>
      <c r="CL37" s="54"/>
      <c r="CM37" s="53"/>
      <c r="CN37" s="54"/>
      <c r="CO37" s="53"/>
      <c r="CP37" s="54"/>
      <c r="CQ37" s="53"/>
      <c r="CR37" s="54"/>
      <c r="CS37" s="53"/>
      <c r="CT37" s="54"/>
      <c r="CU37" s="53"/>
      <c r="CV37" s="54"/>
      <c r="CW37" s="53"/>
      <c r="CX37" s="54"/>
      <c r="CY37" s="53"/>
      <c r="CZ37" s="54"/>
    </row>
    <row r="38" spans="1:104" x14ac:dyDescent="0.25">
      <c r="A38" s="18"/>
      <c r="B38" s="19" t="s">
        <v>22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</row>
    <row r="39" spans="1:104" x14ac:dyDescent="0.25">
      <c r="B39" s="20" t="s">
        <v>16</v>
      </c>
      <c r="C39" s="74">
        <f t="shared" ref="C39:D41" si="5">SUM(E39,G39,I39,K39,M39,O39,Q39,S39,U39,W39,Y39,AA39,AC39,AE39,AG39,AI39,AK39,AM39,AO39,AQ39,AS39,AU39,AW39,AY39,BA39,BC39,BE39,BG39,BI39,BK39,BM39,BO39,BQ39,BS39,BU39,BW39,BY39,CA39,CC39,CE39,CG39,CI39,CK39,CM39,CO39,CQ39,CS39,CU39,CW39,CY39)</f>
        <v>0</v>
      </c>
      <c r="D39" s="74">
        <f t="shared" si="5"/>
        <v>0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74"/>
      <c r="T39" s="74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</row>
    <row r="40" spans="1:104" x14ac:dyDescent="0.25">
      <c r="B40" s="2" t="s">
        <v>17</v>
      </c>
      <c r="C40" s="74">
        <f t="shared" si="5"/>
        <v>0</v>
      </c>
      <c r="D40" s="74">
        <f t="shared" si="5"/>
        <v>0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74"/>
      <c r="T40" s="74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144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</row>
    <row r="41" spans="1:104" x14ac:dyDescent="0.25">
      <c r="B41" s="85" t="s">
        <v>124</v>
      </c>
      <c r="C41" s="74">
        <f t="shared" si="5"/>
        <v>0</v>
      </c>
      <c r="D41" s="74">
        <f t="shared" si="5"/>
        <v>0</v>
      </c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74"/>
      <c r="T41" s="74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</row>
    <row r="42" spans="1:104" x14ac:dyDescent="0.25">
      <c r="B42" s="85" t="s">
        <v>125</v>
      </c>
      <c r="C42" s="141" t="e">
        <f>C41/C39</f>
        <v>#DIV/0!</v>
      </c>
      <c r="D42" s="141" t="e">
        <f>D41/D39</f>
        <v>#DIV/0!</v>
      </c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</row>
    <row r="43" spans="1:104" x14ac:dyDescent="0.25">
      <c r="B43" s="1" t="s">
        <v>48</v>
      </c>
      <c r="C43" s="74">
        <f t="shared" ref="C43:D48" si="6">SUM(E43,G43,I43,K43,M43,O43,Q43,S43,U43,W43,Y43,AA43,AC43,AE43,AG43,AI43,AK43,AM43,AO43,AQ43,AS43,AU43,AW43,AY43,BA43,BC43,BE43,BG43,BI43,BK43,BM43,BO43,BQ43,BS43,BU43,BW43,BY43,CA43,CC43,CE43,CG43,CI43,CK43,CM43,CO43,CQ43,CS43,CU43,CW43,CY43)</f>
        <v>0</v>
      </c>
      <c r="D43" s="74">
        <f t="shared" si="6"/>
        <v>0</v>
      </c>
      <c r="E43" s="11"/>
      <c r="F43" s="15"/>
      <c r="G43" s="11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  <c r="S43" s="74"/>
      <c r="T43" s="74"/>
      <c r="U43" s="11"/>
      <c r="V43" s="15"/>
      <c r="W43" s="11"/>
      <c r="X43" s="15"/>
      <c r="Y43" s="11"/>
      <c r="Z43" s="15"/>
      <c r="AA43" s="11"/>
      <c r="AB43" s="15"/>
      <c r="AC43" s="11"/>
      <c r="AD43" s="15"/>
      <c r="AE43" s="11"/>
      <c r="AF43" s="15"/>
      <c r="AG43" s="11"/>
      <c r="AH43" s="15"/>
      <c r="AI43" s="11"/>
      <c r="AJ43" s="15"/>
      <c r="AK43" s="11"/>
      <c r="AL43" s="15"/>
      <c r="AM43" s="11"/>
      <c r="AN43" s="15"/>
      <c r="AO43" s="11"/>
      <c r="AP43" s="15"/>
      <c r="AQ43" s="11"/>
      <c r="AR43" s="15"/>
      <c r="AS43" s="11"/>
      <c r="AT43" s="15"/>
      <c r="AU43" s="11"/>
      <c r="AV43" s="15"/>
      <c r="AW43" s="11"/>
      <c r="AX43" s="15"/>
      <c r="AY43" s="11"/>
      <c r="AZ43" s="15"/>
      <c r="BA43" s="11"/>
      <c r="BB43" s="15"/>
      <c r="BC43" s="11"/>
      <c r="BD43" s="15"/>
      <c r="BE43" s="11"/>
      <c r="BF43" s="15"/>
      <c r="BG43" s="11"/>
      <c r="BH43" s="15"/>
      <c r="BI43" s="11"/>
      <c r="BJ43" s="15"/>
      <c r="BK43" s="11"/>
      <c r="BL43" s="15"/>
      <c r="BM43" s="11"/>
      <c r="BN43" s="15"/>
      <c r="BO43" s="11"/>
      <c r="BP43" s="15"/>
      <c r="BQ43" s="11"/>
      <c r="BR43" s="15"/>
      <c r="BS43" s="11"/>
      <c r="BT43" s="15"/>
      <c r="BU43" s="11"/>
      <c r="BV43" s="15"/>
      <c r="BW43" s="11"/>
      <c r="BX43" s="15"/>
      <c r="BY43" s="11"/>
      <c r="BZ43" s="15"/>
      <c r="CA43" s="11"/>
      <c r="CB43" s="15"/>
      <c r="CC43" s="11"/>
      <c r="CD43" s="15"/>
      <c r="CE43" s="11"/>
      <c r="CF43" s="15"/>
      <c r="CG43" s="11"/>
      <c r="CH43" s="15"/>
      <c r="CI43" s="11"/>
      <c r="CJ43" s="15"/>
      <c r="CK43" s="11"/>
      <c r="CL43" s="15"/>
      <c r="CM43" s="11"/>
      <c r="CN43" s="15"/>
      <c r="CO43" s="11"/>
      <c r="CP43" s="15"/>
      <c r="CQ43" s="11"/>
      <c r="CR43" s="15"/>
      <c r="CS43" s="11"/>
      <c r="CT43" s="15"/>
      <c r="CU43" s="11"/>
      <c r="CV43" s="15"/>
      <c r="CW43" s="11"/>
      <c r="CX43" s="15"/>
      <c r="CY43" s="11"/>
      <c r="CZ43" s="15"/>
    </row>
    <row r="44" spans="1:104" x14ac:dyDescent="0.25">
      <c r="A44" s="18"/>
      <c r="B44" s="1" t="s">
        <v>49</v>
      </c>
      <c r="C44" s="74">
        <f t="shared" si="6"/>
        <v>0</v>
      </c>
      <c r="D44" s="74">
        <f t="shared" si="6"/>
        <v>0</v>
      </c>
      <c r="E44" s="11"/>
      <c r="F44" s="11"/>
      <c r="G44" s="11"/>
      <c r="H44" s="11"/>
      <c r="I44" s="11"/>
      <c r="J44" s="11"/>
      <c r="K44" s="11"/>
      <c r="L44" s="11"/>
      <c r="M44" s="11"/>
      <c r="N44" s="15"/>
      <c r="O44" s="11"/>
      <c r="P44" s="15"/>
      <c r="Q44" s="11"/>
      <c r="R44" s="15"/>
      <c r="S44" s="74"/>
      <c r="T44" s="74"/>
      <c r="U44" s="11"/>
      <c r="V44" s="15"/>
      <c r="W44" s="11"/>
      <c r="X44" s="15"/>
      <c r="Y44" s="11"/>
      <c r="Z44" s="15"/>
      <c r="AA44" s="11"/>
      <c r="AB44" s="15"/>
      <c r="AC44" s="11"/>
      <c r="AD44" s="15"/>
      <c r="AE44" s="11"/>
      <c r="AF44" s="15"/>
      <c r="AG44" s="11"/>
      <c r="AH44" s="15"/>
      <c r="AI44" s="11"/>
      <c r="AJ44" s="15"/>
      <c r="AK44" s="11"/>
      <c r="AL44" s="15"/>
      <c r="AM44" s="11"/>
      <c r="AN44" s="15"/>
      <c r="AO44" s="11"/>
      <c r="AP44" s="15"/>
      <c r="AQ44" s="11"/>
      <c r="AR44" s="15"/>
      <c r="AS44" s="11"/>
      <c r="AT44" s="15"/>
      <c r="AU44" s="11"/>
      <c r="AV44" s="15"/>
      <c r="AW44" s="11"/>
      <c r="AX44" s="15"/>
      <c r="AY44" s="11"/>
      <c r="AZ44" s="15"/>
      <c r="BA44" s="11"/>
      <c r="BB44" s="15"/>
      <c r="BC44" s="11"/>
      <c r="BD44" s="15"/>
      <c r="BE44" s="11"/>
      <c r="BF44" s="15"/>
      <c r="BG44" s="11"/>
      <c r="BH44" s="15"/>
      <c r="BI44" s="11"/>
      <c r="BJ44" s="15"/>
      <c r="BK44" s="11"/>
      <c r="BL44" s="15"/>
      <c r="BM44" s="11"/>
      <c r="BN44" s="15"/>
      <c r="BO44" s="11"/>
      <c r="BP44" s="15"/>
      <c r="BQ44" s="11"/>
      <c r="BR44" s="15"/>
      <c r="BS44" s="11"/>
      <c r="BT44" s="15"/>
      <c r="BU44" s="11"/>
      <c r="BV44" s="15"/>
      <c r="BW44" s="11"/>
      <c r="BX44" s="15"/>
      <c r="BY44" s="11"/>
      <c r="BZ44" s="15"/>
      <c r="CA44" s="11"/>
      <c r="CB44" s="15"/>
      <c r="CC44" s="11"/>
      <c r="CD44" s="15"/>
      <c r="CE44" s="11"/>
      <c r="CF44" s="15"/>
      <c r="CG44" s="11"/>
      <c r="CH44" s="15"/>
      <c r="CI44" s="11"/>
      <c r="CJ44" s="15"/>
      <c r="CK44" s="11"/>
      <c r="CL44" s="15"/>
      <c r="CM44" s="11"/>
      <c r="CN44" s="15"/>
      <c r="CO44" s="11"/>
      <c r="CP44" s="15"/>
      <c r="CQ44" s="11"/>
      <c r="CR44" s="15"/>
      <c r="CS44" s="11"/>
      <c r="CT44" s="15"/>
      <c r="CU44" s="11"/>
      <c r="CV44" s="15"/>
      <c r="CW44" s="11"/>
      <c r="CX44" s="15"/>
      <c r="CY44" s="11"/>
      <c r="CZ44" s="15"/>
    </row>
    <row r="45" spans="1:104" x14ac:dyDescent="0.25">
      <c r="B45" s="19" t="s">
        <v>18</v>
      </c>
      <c r="C45" s="74">
        <f t="shared" si="6"/>
        <v>0</v>
      </c>
      <c r="D45" s="74">
        <f t="shared" si="6"/>
        <v>0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74"/>
      <c r="T45" s="74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</row>
    <row r="46" spans="1:104" x14ac:dyDescent="0.25">
      <c r="B46" s="20" t="s">
        <v>19</v>
      </c>
      <c r="C46" s="74">
        <f t="shared" si="6"/>
        <v>0</v>
      </c>
      <c r="D46" s="74">
        <f t="shared" si="6"/>
        <v>0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74"/>
      <c r="T46" s="74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</row>
    <row r="47" spans="1:104" x14ac:dyDescent="0.25">
      <c r="A47" s="9"/>
      <c r="B47" s="2" t="s">
        <v>20</v>
      </c>
      <c r="C47" s="74">
        <f t="shared" si="6"/>
        <v>0</v>
      </c>
      <c r="D47" s="74">
        <f t="shared" si="6"/>
        <v>0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143"/>
      <c r="R47" s="63"/>
      <c r="S47" s="74"/>
      <c r="T47" s="74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</row>
    <row r="48" spans="1:104" s="14" customFormat="1" x14ac:dyDescent="0.25">
      <c r="B48" s="85" t="s">
        <v>124</v>
      </c>
      <c r="C48" s="74">
        <f t="shared" si="6"/>
        <v>0</v>
      </c>
      <c r="D48" s="74">
        <f t="shared" si="6"/>
        <v>0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74"/>
      <c r="T48" s="74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</row>
    <row r="49" spans="2:104" s="14" customFormat="1" ht="15" customHeight="1" x14ac:dyDescent="0.25">
      <c r="B49" s="85" t="s">
        <v>125</v>
      </c>
      <c r="C49" s="140" t="e">
        <f>C48/C46</f>
        <v>#DIV/0!</v>
      </c>
      <c r="D49" s="140" t="e">
        <f>D48/D46</f>
        <v>#DIV/0!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</row>
    <row r="51" spans="2:104" x14ac:dyDescent="0.25">
      <c r="B51" s="89" t="s">
        <v>156</v>
      </c>
    </row>
    <row r="52" spans="2:104" x14ac:dyDescent="0.25">
      <c r="B52" s="90" t="s">
        <v>155</v>
      </c>
    </row>
    <row r="53" spans="2:104" x14ac:dyDescent="0.25">
      <c r="B53" t="s">
        <v>142</v>
      </c>
    </row>
    <row r="54" spans="2:104" x14ac:dyDescent="0.25">
      <c r="B54" t="s">
        <v>143</v>
      </c>
    </row>
    <row r="55" spans="2:104" x14ac:dyDescent="0.25">
      <c r="B55" t="s">
        <v>144</v>
      </c>
    </row>
    <row r="56" spans="2:104" x14ac:dyDescent="0.25">
      <c r="B56" t="s">
        <v>145</v>
      </c>
    </row>
    <row r="57" spans="2:104" x14ac:dyDescent="0.25">
      <c r="B57" t="s">
        <v>146</v>
      </c>
    </row>
    <row r="59" spans="2:104" x14ac:dyDescent="0.25">
      <c r="B59" t="s">
        <v>147</v>
      </c>
    </row>
    <row r="61" spans="2:104" x14ac:dyDescent="0.25">
      <c r="B61" t="s">
        <v>148</v>
      </c>
    </row>
    <row r="63" spans="2:104" x14ac:dyDescent="0.25">
      <c r="B63" t="s">
        <v>149</v>
      </c>
    </row>
    <row r="65" spans="2:2" x14ac:dyDescent="0.25">
      <c r="B65" t="s">
        <v>150</v>
      </c>
    </row>
    <row r="67" spans="2:2" x14ac:dyDescent="0.25">
      <c r="B67" t="s">
        <v>151</v>
      </c>
    </row>
    <row r="69" spans="2:2" x14ac:dyDescent="0.25">
      <c r="B69" t="s">
        <v>153</v>
      </c>
    </row>
    <row r="70" spans="2:2" x14ac:dyDescent="0.25">
      <c r="B70" t="s">
        <v>152</v>
      </c>
    </row>
    <row r="71" spans="2:2" x14ac:dyDescent="0.25">
      <c r="B71" t="s">
        <v>154</v>
      </c>
    </row>
  </sheetData>
  <mergeCells count="53">
    <mergeCell ref="K3:L3"/>
    <mergeCell ref="M3:N3"/>
    <mergeCell ref="O3:P3"/>
    <mergeCell ref="Q3:R3"/>
    <mergeCell ref="C1:J1"/>
    <mergeCell ref="C2:J2"/>
    <mergeCell ref="C3:D3"/>
    <mergeCell ref="E3:F3"/>
    <mergeCell ref="G3:H3"/>
    <mergeCell ref="I3:J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Y3:BZ3"/>
    <mergeCell ref="CA3:CB3"/>
    <mergeCell ref="BI3:BJ3"/>
    <mergeCell ref="BK3:BL3"/>
    <mergeCell ref="BM3:BN3"/>
    <mergeCell ref="BO3:BP3"/>
    <mergeCell ref="BQ3:BR3"/>
    <mergeCell ref="S3:T3"/>
    <mergeCell ref="CW3:CX3"/>
    <mergeCell ref="CY3:CZ3"/>
    <mergeCell ref="CM3:CN3"/>
    <mergeCell ref="CO3:CP3"/>
    <mergeCell ref="CQ3:CR3"/>
    <mergeCell ref="CS3:CT3"/>
    <mergeCell ref="CU3:CV3"/>
    <mergeCell ref="CC3:CD3"/>
    <mergeCell ref="CE3:CF3"/>
    <mergeCell ref="CG3:CH3"/>
    <mergeCell ref="CI3:CJ3"/>
    <mergeCell ref="CK3:CL3"/>
    <mergeCell ref="BS3:BT3"/>
    <mergeCell ref="BU3:BV3"/>
    <mergeCell ref="BW3:BX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15"/>
  <sheetViews>
    <sheetView zoomScale="85" zoomScaleNormal="85" zoomScalePageLayoutView="125" workbookViewId="0">
      <selection activeCell="G22" sqref="G22"/>
    </sheetView>
  </sheetViews>
  <sheetFormatPr defaultColWidth="9.140625" defaultRowHeight="15" x14ac:dyDescent="0.25"/>
  <cols>
    <col min="1" max="1" width="2.42578125" customWidth="1"/>
    <col min="2" max="2" width="77.140625" customWidth="1"/>
    <col min="3" max="4" width="13" bestFit="1" customWidth="1"/>
    <col min="5" max="5" width="10.7109375" style="7" bestFit="1" customWidth="1"/>
    <col min="6" max="16384" width="9.140625" style="7"/>
  </cols>
  <sheetData>
    <row r="1" spans="1:106" ht="26.25" customHeight="1" x14ac:dyDescent="0.25">
      <c r="A1" s="134" t="s">
        <v>5</v>
      </c>
      <c r="B1" s="136" t="s">
        <v>50</v>
      </c>
      <c r="C1" s="133"/>
      <c r="D1" s="133"/>
      <c r="E1" s="167" t="s">
        <v>205</v>
      </c>
      <c r="F1" s="167"/>
      <c r="G1" s="167"/>
      <c r="H1" s="167"/>
      <c r="I1" s="167"/>
      <c r="J1" s="167"/>
      <c r="K1" s="167"/>
      <c r="L1" s="167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</row>
    <row r="2" spans="1:106" ht="57" customHeight="1" x14ac:dyDescent="0.25">
      <c r="A2" s="135"/>
      <c r="B2" s="133"/>
      <c r="C2" s="165" t="s">
        <v>298</v>
      </c>
      <c r="D2" s="165"/>
      <c r="E2" s="159" t="s">
        <v>248</v>
      </c>
      <c r="F2" s="159"/>
      <c r="G2" s="159" t="s">
        <v>249</v>
      </c>
      <c r="H2" s="159"/>
      <c r="I2" s="159" t="s">
        <v>250</v>
      </c>
      <c r="J2" s="159"/>
      <c r="K2" s="159" t="s">
        <v>251</v>
      </c>
      <c r="L2" s="159"/>
      <c r="M2" s="163" t="s">
        <v>252</v>
      </c>
      <c r="N2" s="163"/>
      <c r="O2" s="159" t="s">
        <v>253</v>
      </c>
      <c r="P2" s="159"/>
      <c r="Q2" s="159" t="s">
        <v>254</v>
      </c>
      <c r="R2" s="159"/>
      <c r="S2" s="163" t="s">
        <v>255</v>
      </c>
      <c r="T2" s="163"/>
      <c r="U2" s="163" t="s">
        <v>257</v>
      </c>
      <c r="V2" s="163"/>
      <c r="W2" s="163" t="s">
        <v>259</v>
      </c>
      <c r="X2" s="163"/>
      <c r="Y2" s="159" t="s">
        <v>261</v>
      </c>
      <c r="Z2" s="159"/>
      <c r="AA2" s="163" t="s">
        <v>262</v>
      </c>
      <c r="AB2" s="163"/>
      <c r="AC2" s="159" t="s">
        <v>263</v>
      </c>
      <c r="AD2" s="159"/>
      <c r="AE2" s="163" t="s">
        <v>264</v>
      </c>
      <c r="AF2" s="163"/>
      <c r="AG2" s="163" t="s">
        <v>266</v>
      </c>
      <c r="AH2" s="163"/>
      <c r="AI2" s="159" t="s">
        <v>268</v>
      </c>
      <c r="AJ2" s="159"/>
      <c r="AK2" s="163" t="s">
        <v>270</v>
      </c>
      <c r="AL2" s="163"/>
      <c r="AM2" s="159" t="s">
        <v>272</v>
      </c>
      <c r="AN2" s="159"/>
      <c r="AO2" s="163" t="s">
        <v>273</v>
      </c>
      <c r="AP2" s="163"/>
      <c r="AQ2" s="163" t="s">
        <v>274</v>
      </c>
      <c r="AR2" s="163"/>
      <c r="AS2" s="163" t="s">
        <v>275</v>
      </c>
      <c r="AT2" s="163"/>
      <c r="AU2" s="159" t="s">
        <v>277</v>
      </c>
      <c r="AV2" s="159"/>
      <c r="AW2" s="163" t="s">
        <v>278</v>
      </c>
      <c r="AX2" s="163"/>
      <c r="AY2" s="163" t="s">
        <v>279</v>
      </c>
      <c r="AZ2" s="163"/>
      <c r="BA2" s="163" t="s">
        <v>280</v>
      </c>
      <c r="BB2" s="163"/>
      <c r="BC2" s="163" t="s">
        <v>281</v>
      </c>
      <c r="BD2" s="163"/>
      <c r="BE2" s="163" t="s">
        <v>283</v>
      </c>
      <c r="BF2" s="163"/>
      <c r="BG2" s="163" t="s">
        <v>284</v>
      </c>
      <c r="BH2" s="163"/>
      <c r="BI2" s="163" t="s">
        <v>285</v>
      </c>
      <c r="BJ2" s="163"/>
      <c r="BK2" s="159" t="s">
        <v>286</v>
      </c>
      <c r="BL2" s="159"/>
      <c r="BM2" s="159" t="s">
        <v>287</v>
      </c>
      <c r="BN2" s="159"/>
      <c r="BO2" s="163" t="s">
        <v>288</v>
      </c>
      <c r="BP2" s="163"/>
      <c r="BQ2" s="163" t="s">
        <v>289</v>
      </c>
      <c r="BR2" s="163"/>
      <c r="BS2" s="159" t="s">
        <v>290</v>
      </c>
      <c r="BT2" s="159"/>
      <c r="BU2" s="159" t="s">
        <v>291</v>
      </c>
      <c r="BV2" s="159"/>
      <c r="BW2" s="159" t="s">
        <v>294</v>
      </c>
      <c r="BX2" s="159"/>
      <c r="BY2" s="159" t="s">
        <v>295</v>
      </c>
      <c r="BZ2" s="159"/>
      <c r="CA2" s="160" t="s">
        <v>303</v>
      </c>
      <c r="CB2" s="160"/>
      <c r="CC2" s="158" t="s">
        <v>0</v>
      </c>
      <c r="CD2" s="158"/>
      <c r="CE2" s="158" t="s">
        <v>0</v>
      </c>
      <c r="CF2" s="158"/>
      <c r="CG2" s="158" t="s">
        <v>0</v>
      </c>
      <c r="CH2" s="158"/>
      <c r="CI2" s="158" t="s">
        <v>0</v>
      </c>
      <c r="CJ2" s="158"/>
      <c r="CK2" s="158" t="s">
        <v>0</v>
      </c>
      <c r="CL2" s="158"/>
      <c r="CM2" s="158" t="s">
        <v>0</v>
      </c>
      <c r="CN2" s="158"/>
      <c r="CO2" s="158" t="s">
        <v>0</v>
      </c>
      <c r="CP2" s="158"/>
      <c r="CQ2" s="158" t="s">
        <v>0</v>
      </c>
      <c r="CR2" s="158"/>
      <c r="CS2" s="158" t="s">
        <v>0</v>
      </c>
      <c r="CT2" s="158"/>
      <c r="CU2" s="158" t="s">
        <v>0</v>
      </c>
      <c r="CV2" s="158"/>
      <c r="CW2" s="158" t="s">
        <v>0</v>
      </c>
      <c r="CX2" s="158"/>
      <c r="CY2" s="158" t="s">
        <v>0</v>
      </c>
      <c r="CZ2" s="158"/>
      <c r="DA2" s="158" t="s">
        <v>0</v>
      </c>
      <c r="DB2" s="158"/>
    </row>
    <row r="3" spans="1:106" x14ac:dyDescent="0.25">
      <c r="C3" s="137">
        <v>2020</v>
      </c>
      <c r="D3" s="138">
        <v>2021</v>
      </c>
      <c r="E3" s="137">
        <v>2020</v>
      </c>
      <c r="F3" s="138">
        <v>2021</v>
      </c>
      <c r="G3" s="137">
        <v>2020</v>
      </c>
      <c r="H3" s="138">
        <v>2021</v>
      </c>
      <c r="I3" s="137">
        <v>2020</v>
      </c>
      <c r="J3" s="138">
        <v>2021</v>
      </c>
      <c r="K3" s="137">
        <v>2020</v>
      </c>
      <c r="L3" s="138">
        <v>2021</v>
      </c>
      <c r="M3" s="137">
        <v>2020</v>
      </c>
      <c r="N3" s="138">
        <v>2021</v>
      </c>
      <c r="O3" s="137">
        <v>2020</v>
      </c>
      <c r="P3" s="138">
        <v>2021</v>
      </c>
      <c r="Q3" s="137">
        <v>2020</v>
      </c>
      <c r="R3" s="138">
        <v>2021</v>
      </c>
      <c r="S3" s="137">
        <v>2020</v>
      </c>
      <c r="T3" s="138">
        <v>2021</v>
      </c>
      <c r="U3" s="137">
        <v>2020</v>
      </c>
      <c r="V3" s="138">
        <v>2021</v>
      </c>
      <c r="W3" s="137">
        <v>2020</v>
      </c>
      <c r="X3" s="138">
        <v>2021</v>
      </c>
      <c r="Y3" s="137">
        <v>2020</v>
      </c>
      <c r="Z3" s="138">
        <v>2021</v>
      </c>
      <c r="AA3" s="137">
        <v>2020</v>
      </c>
      <c r="AB3" s="138">
        <v>2021</v>
      </c>
      <c r="AC3" s="137">
        <v>2020</v>
      </c>
      <c r="AD3" s="138">
        <v>2021</v>
      </c>
      <c r="AE3" s="137">
        <v>2020</v>
      </c>
      <c r="AF3" s="138">
        <v>2021</v>
      </c>
      <c r="AG3" s="137">
        <v>2020</v>
      </c>
      <c r="AH3" s="138">
        <v>2021</v>
      </c>
      <c r="AI3" s="137">
        <v>2020</v>
      </c>
      <c r="AJ3" s="138">
        <v>2021</v>
      </c>
      <c r="AK3" s="137">
        <v>2020</v>
      </c>
      <c r="AL3" s="138">
        <v>2021</v>
      </c>
      <c r="AM3" s="137">
        <v>2020</v>
      </c>
      <c r="AN3" s="138">
        <v>2021</v>
      </c>
      <c r="AO3" s="137">
        <v>2020</v>
      </c>
      <c r="AP3" s="138">
        <v>2021</v>
      </c>
      <c r="AQ3" s="137">
        <v>2020</v>
      </c>
      <c r="AR3" s="138">
        <v>2021</v>
      </c>
      <c r="AS3" s="137">
        <v>2020</v>
      </c>
      <c r="AT3" s="138">
        <v>2021</v>
      </c>
      <c r="AU3" s="137">
        <v>2020</v>
      </c>
      <c r="AV3" s="138">
        <v>2021</v>
      </c>
      <c r="AW3" s="137">
        <v>2020</v>
      </c>
      <c r="AX3" s="138">
        <v>2021</v>
      </c>
      <c r="AY3" s="137">
        <v>2020</v>
      </c>
      <c r="AZ3" s="138">
        <v>2021</v>
      </c>
      <c r="BA3" s="137">
        <v>2020</v>
      </c>
      <c r="BB3" s="138">
        <v>2021</v>
      </c>
      <c r="BC3" s="137">
        <v>2020</v>
      </c>
      <c r="BD3" s="138">
        <v>2021</v>
      </c>
      <c r="BE3" s="137">
        <v>2020</v>
      </c>
      <c r="BF3" s="138">
        <v>2021</v>
      </c>
      <c r="BG3" s="137">
        <v>2020</v>
      </c>
      <c r="BH3" s="138">
        <v>2021</v>
      </c>
      <c r="BI3" s="137">
        <v>2020</v>
      </c>
      <c r="BJ3" s="138">
        <v>2021</v>
      </c>
      <c r="BK3" s="137">
        <v>2020</v>
      </c>
      <c r="BL3" s="138">
        <v>2021</v>
      </c>
      <c r="BM3" s="137">
        <v>2020</v>
      </c>
      <c r="BN3" s="138">
        <v>2021</v>
      </c>
      <c r="BO3" s="137">
        <v>2020</v>
      </c>
      <c r="BP3" s="138">
        <v>2021</v>
      </c>
      <c r="BQ3" s="137">
        <v>2020</v>
      </c>
      <c r="BR3" s="138">
        <v>2021</v>
      </c>
      <c r="BS3" s="137">
        <v>2020</v>
      </c>
      <c r="BT3" s="138">
        <v>2021</v>
      </c>
      <c r="BU3" s="137">
        <v>2020</v>
      </c>
      <c r="BV3" s="138">
        <v>2021</v>
      </c>
      <c r="BW3" s="137">
        <v>2020</v>
      </c>
      <c r="BX3" s="138">
        <v>2021</v>
      </c>
      <c r="BY3" s="137">
        <v>2020</v>
      </c>
      <c r="BZ3" s="138">
        <v>2021</v>
      </c>
      <c r="CA3" s="137">
        <v>2020</v>
      </c>
      <c r="CB3" s="138">
        <v>2021</v>
      </c>
      <c r="CC3" s="137">
        <v>2020</v>
      </c>
      <c r="CD3" s="138">
        <v>2021</v>
      </c>
      <c r="CE3" s="137">
        <v>2020</v>
      </c>
      <c r="CF3" s="138">
        <v>2021</v>
      </c>
      <c r="CG3" s="137">
        <v>2020</v>
      </c>
      <c r="CH3" s="138">
        <v>2021</v>
      </c>
      <c r="CI3" s="137">
        <v>2020</v>
      </c>
      <c r="CJ3" s="138">
        <v>2021</v>
      </c>
      <c r="CK3" s="137">
        <v>2020</v>
      </c>
      <c r="CL3" s="138">
        <v>2021</v>
      </c>
      <c r="CM3" s="137">
        <v>2020</v>
      </c>
      <c r="CN3" s="138">
        <v>2021</v>
      </c>
      <c r="CO3" s="137">
        <v>2020</v>
      </c>
      <c r="CP3" s="138">
        <v>2021</v>
      </c>
      <c r="CQ3" s="137">
        <v>2020</v>
      </c>
      <c r="CR3" s="138">
        <v>2021</v>
      </c>
      <c r="CS3" s="137">
        <v>2020</v>
      </c>
      <c r="CT3" s="138">
        <v>2021</v>
      </c>
      <c r="CU3" s="137">
        <v>2020</v>
      </c>
      <c r="CV3" s="138">
        <v>2021</v>
      </c>
      <c r="CW3" s="137">
        <v>2020</v>
      </c>
      <c r="CX3" s="138">
        <v>2021</v>
      </c>
      <c r="CY3" s="137">
        <v>2020</v>
      </c>
      <c r="CZ3" s="138">
        <v>2021</v>
      </c>
      <c r="DA3" s="137">
        <v>2020</v>
      </c>
      <c r="DB3" s="138">
        <v>2021</v>
      </c>
    </row>
    <row r="4" spans="1:106" x14ac:dyDescent="0.25">
      <c r="A4" s="9"/>
      <c r="B4" s="23" t="s">
        <v>23</v>
      </c>
      <c r="C4" s="105">
        <f>(C5+C7+C9)</f>
        <v>0</v>
      </c>
      <c r="D4" s="105">
        <f>D5+D7+D9</f>
        <v>0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</row>
    <row r="5" spans="1:106" x14ac:dyDescent="0.25">
      <c r="B5" s="24" t="s">
        <v>63</v>
      </c>
      <c r="C5" s="109">
        <f t="shared" ref="C5:D10" si="0">SUM(E5,G5,I5,K5,M5,O5,Q5,S5,U5,W5,Y5,AA5,AC5,AE5,AG5,AI5,AK5,AM5,AO5,AQ5,AS5,AU5,AW5,AY5,BA5,BC5,BE5,BG5,BI5,BK5,BM5,BO5,BQ5,BS5,BU5,BW5,BY5,CA5,CC5,CE5,CG5,CI5,CK5,CM5,CO5,CQ5,CS5,CU5,CW5,CY5,DA5)</f>
        <v>0</v>
      </c>
      <c r="D5" s="110">
        <f t="shared" si="0"/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</row>
    <row r="6" spans="1:106" x14ac:dyDescent="0.25">
      <c r="B6" s="24" t="s">
        <v>51</v>
      </c>
      <c r="C6" s="109">
        <f t="shared" si="0"/>
        <v>0</v>
      </c>
      <c r="D6" s="110">
        <f t="shared" si="0"/>
        <v>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</row>
    <row r="7" spans="1:106" x14ac:dyDescent="0.25">
      <c r="A7" s="24"/>
      <c r="B7" s="24" t="s">
        <v>62</v>
      </c>
      <c r="C7" s="109">
        <f t="shared" si="0"/>
        <v>0</v>
      </c>
      <c r="D7" s="110">
        <f t="shared" si="0"/>
        <v>0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</row>
    <row r="8" spans="1:106" x14ac:dyDescent="0.25">
      <c r="A8" s="13"/>
      <c r="B8" s="24" t="s">
        <v>51</v>
      </c>
      <c r="C8" s="109">
        <f t="shared" si="0"/>
        <v>0</v>
      </c>
      <c r="D8" s="110">
        <f t="shared" si="0"/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</row>
    <row r="9" spans="1:106" x14ac:dyDescent="0.25">
      <c r="B9" s="24" t="s">
        <v>64</v>
      </c>
      <c r="C9" s="109">
        <f t="shared" si="0"/>
        <v>0</v>
      </c>
      <c r="D9" s="110">
        <f t="shared" si="0"/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</row>
    <row r="10" spans="1:106" x14ac:dyDescent="0.25">
      <c r="B10" s="24" t="s">
        <v>51</v>
      </c>
      <c r="C10" s="109">
        <f t="shared" si="0"/>
        <v>0</v>
      </c>
      <c r="D10" s="110">
        <f t="shared" si="0"/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</row>
    <row r="11" spans="1:106" x14ac:dyDescent="0.25">
      <c r="A11" s="66"/>
      <c r="B11" s="62" t="s">
        <v>81</v>
      </c>
      <c r="C11" s="108">
        <f>C12+C13+C14</f>
        <v>0</v>
      </c>
      <c r="D11" s="108">
        <f t="shared" ref="D11" si="1">D12+D13+D14</f>
        <v>0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</row>
    <row r="12" spans="1:106" x14ac:dyDescent="0.25">
      <c r="A12" s="66"/>
      <c r="B12" s="67" t="s">
        <v>126</v>
      </c>
      <c r="C12" s="109">
        <f t="shared" ref="C12:D14" si="2">SUM(E12,G12,I12,K12,M12,O12,Q12,S12,U12,W12,Y12,AA12,AC12,AE12,AG12,AI12,AK12,AM12,AO12,AQ12,AS12,AU12,AW12,AY12,BA12,BC12,BE12,BG12,BI12,BK12,BM12,BO12,BQ12,BS12,BU12,BW12,BY12,CA12,CC12,CE12,CG12,CI12,CK12,CM12,CO12,CQ12,CS12,CU12,CW12,CY12,DA12)</f>
        <v>0</v>
      </c>
      <c r="D12" s="110">
        <f t="shared" si="2"/>
        <v>0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</row>
    <row r="13" spans="1:106" x14ac:dyDescent="0.25">
      <c r="A13" s="66"/>
      <c r="B13" s="67" t="s">
        <v>127</v>
      </c>
      <c r="C13" s="109">
        <f t="shared" si="2"/>
        <v>0</v>
      </c>
      <c r="D13" s="110">
        <f t="shared" si="2"/>
        <v>0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</row>
    <row r="14" spans="1:106" x14ac:dyDescent="0.25">
      <c r="A14" s="9"/>
      <c r="B14" s="67" t="s">
        <v>128</v>
      </c>
      <c r="C14" s="109">
        <f t="shared" si="2"/>
        <v>0</v>
      </c>
      <c r="D14" s="110">
        <f t="shared" si="2"/>
        <v>0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</row>
    <row r="15" spans="1:106" x14ac:dyDescent="0.25">
      <c r="B15" s="62" t="s">
        <v>24</v>
      </c>
      <c r="C15" s="111">
        <f>C16+C17</f>
        <v>0</v>
      </c>
      <c r="D15" s="111">
        <f t="shared" ref="D15" si="3">D16+D17</f>
        <v>0</v>
      </c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</row>
    <row r="16" spans="1:106" x14ac:dyDescent="0.25">
      <c r="B16" s="24" t="s">
        <v>25</v>
      </c>
      <c r="C16" s="109">
        <f>SUM(E16,G16,I16,K16,M16,O16,Q16,S16,U16,W16,Y16,AA16,AC16,AE16,AG16,AI16,AK16,AM16,AO16,AQ16,AS16,AU16,AW16,AY16,BA16,BC16,BE16,BG16,BI16,BK16,BM16,BO16,BQ16,BS16,BU16,BW16,BY16,CA16,CC16,CE16,CG16,CI16,CK16,CM16,CO16,CQ16,CS16,CU16,CW16,CY16,DA16)</f>
        <v>0</v>
      </c>
      <c r="D16" s="110">
        <f>SUM(F16,H16,J16,L16,N16,P16,R16,T16,V16,X16,Z16,AB16,AD16,AF16,AH16,AJ16,AL16,AN16,AP16,AR16,AT16,AV16,AX16,AZ16,BB16,BD16,BF16,BH16,BJ16,BL16,BN16,BP16,BR16,BT16,BV16,BX16,BZ16,CB16,CD16,CF16,CH16,CJ16,CL16,CN16,CP16,CR16,CT16,CV16,CX16,CZ16,DB16)</f>
        <v>0</v>
      </c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</row>
    <row r="17" spans="1:106" x14ac:dyDescent="0.25">
      <c r="A17" s="9"/>
      <c r="B17" s="24" t="s">
        <v>26</v>
      </c>
      <c r="C17" s="109">
        <f>SUM(E17,G17,I17,K17,M17,O17,Q17,S17,U17,W17,Y17,AA17,AC17,AE17,AG17,AI17,AK17,AM17,AO17,AQ17,AS17,AU17,AW17,AY17,BA17,BC17,BE17,BG17,BI17,BK17,BM17,BO17,BQ17,BS17,BU17,BW17,BY17,CA17,CC17,CE17,CG17,CI17,CK17,CM17,CO17,CQ17,CS17,CU17,CW17,CY17,DA17)</f>
        <v>0</v>
      </c>
      <c r="D17" s="110">
        <f>SUM(F17,H17,J17,L17,N17,P17,R17,T17,V17,X17,Z17,AB17,AD17,AF17,AH17,AJ17,AL17,AN17,AP17,AR17,AT17,AV17,AX17,AZ17,BB17,BD17,BF17,BH17,BJ17,BL17,BN17,BP17,BR17,BT17,BV17,BX17,BZ17,CB17,CD17,CF17,CH17,CJ17,CL17,CN17,CP17,CR17,CT17,CV17,CX17,CZ17,DB17)</f>
        <v>0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</row>
    <row r="18" spans="1:106" x14ac:dyDescent="0.25">
      <c r="B18" s="62" t="s">
        <v>27</v>
      </c>
      <c r="C18" s="111">
        <f>C19+C20</f>
        <v>0</v>
      </c>
      <c r="D18" s="111">
        <f t="shared" ref="D18" si="4">D19+D20</f>
        <v>0</v>
      </c>
      <c r="E18" s="111"/>
      <c r="F18" s="112"/>
      <c r="G18" s="111"/>
      <c r="H18" s="112"/>
      <c r="I18" s="111"/>
      <c r="J18" s="112"/>
      <c r="K18" s="111"/>
      <c r="L18" s="112"/>
      <c r="M18" s="111"/>
      <c r="N18" s="112"/>
      <c r="O18" s="111"/>
      <c r="P18" s="112"/>
      <c r="Q18" s="111"/>
      <c r="R18" s="112"/>
      <c r="S18" s="111"/>
      <c r="T18" s="112"/>
      <c r="U18" s="111"/>
      <c r="V18" s="112"/>
      <c r="W18" s="111"/>
      <c r="X18" s="112"/>
      <c r="Y18" s="111"/>
      <c r="Z18" s="112"/>
      <c r="AA18" s="111"/>
      <c r="AB18" s="112"/>
      <c r="AC18" s="111"/>
      <c r="AD18" s="112"/>
      <c r="AE18" s="111"/>
      <c r="AF18" s="112"/>
      <c r="AG18" s="111"/>
      <c r="AH18" s="112"/>
      <c r="AI18" s="111"/>
      <c r="AJ18" s="112"/>
      <c r="AK18" s="111"/>
      <c r="AL18" s="112"/>
      <c r="AM18" s="111"/>
      <c r="AN18" s="112"/>
      <c r="AO18" s="111"/>
      <c r="AP18" s="112"/>
      <c r="AQ18" s="111"/>
      <c r="AR18" s="112"/>
      <c r="AS18" s="111"/>
      <c r="AT18" s="112"/>
      <c r="AU18" s="111"/>
      <c r="AV18" s="112"/>
      <c r="AW18" s="111"/>
      <c r="AX18" s="112"/>
      <c r="AY18" s="111"/>
      <c r="AZ18" s="112"/>
      <c r="BA18" s="111"/>
      <c r="BB18" s="112"/>
      <c r="BC18" s="111"/>
      <c r="BD18" s="112"/>
      <c r="BE18" s="111"/>
      <c r="BF18" s="112"/>
      <c r="BG18" s="111"/>
      <c r="BH18" s="112"/>
      <c r="BI18" s="111"/>
      <c r="BJ18" s="112"/>
      <c r="BK18" s="111"/>
      <c r="BL18" s="112"/>
      <c r="BM18" s="111"/>
      <c r="BN18" s="112"/>
      <c r="BO18" s="111"/>
      <c r="BP18" s="112"/>
      <c r="BQ18" s="111"/>
      <c r="BR18" s="112"/>
      <c r="BS18" s="111"/>
      <c r="BT18" s="112"/>
      <c r="BU18" s="111"/>
      <c r="BV18" s="112"/>
      <c r="BW18" s="111"/>
      <c r="BX18" s="112"/>
      <c r="BY18" s="111"/>
      <c r="BZ18" s="112"/>
      <c r="CA18" s="111"/>
      <c r="CB18" s="112"/>
      <c r="CC18" s="111"/>
      <c r="CD18" s="112"/>
      <c r="CE18" s="111"/>
      <c r="CF18" s="112"/>
      <c r="CG18" s="111"/>
      <c r="CH18" s="112"/>
      <c r="CI18" s="111"/>
      <c r="CJ18" s="112"/>
      <c r="CK18" s="111"/>
      <c r="CL18" s="112"/>
      <c r="CM18" s="111"/>
      <c r="CN18" s="112"/>
      <c r="CO18" s="111"/>
      <c r="CP18" s="112"/>
      <c r="CQ18" s="111"/>
      <c r="CR18" s="112"/>
      <c r="CS18" s="111"/>
      <c r="CT18" s="112"/>
      <c r="CU18" s="111"/>
      <c r="CV18" s="112"/>
      <c r="CW18" s="111"/>
      <c r="CX18" s="112"/>
      <c r="CY18" s="111"/>
      <c r="CZ18" s="112"/>
      <c r="DA18" s="111"/>
      <c r="DB18" s="112"/>
    </row>
    <row r="19" spans="1:106" x14ac:dyDescent="0.25">
      <c r="B19" s="24" t="s">
        <v>25</v>
      </c>
      <c r="C19" s="109">
        <f>SUM(E19,G19,I19,K19,M19,O19,Q19,S19,U19,W19,Y19,AA19,AC19,AE19,AG19,AI19,AK19,AM19,AO19,AQ19,AS19,AU19,AW19,AY19,BA19,BC19,BE19,BG19,BI19,BK19,BM19,BO19,BQ19,BS19,BU19,BW19,BY19,CA19,CC19,CE19,CG19,CI19,CK19,CM19,CO19,CQ19,CS19,CU19,CW19,CY19,DA19)</f>
        <v>0</v>
      </c>
      <c r="D19" s="110">
        <f>SUM(F19,H19,J19,L19,N19,P19,R19,T19,V19,X19,Z19,AB19,AD19,AF19,AH19,AJ19,AL19,AN19,AP19,AR19,AT19,AV19,AX19,AZ19,BB19,BD19,BF19,BH19,BJ19,BL19,BN19,BP19,BR19,BT19,BV19,BX19,BZ19,CB19,CD19,CF19,CH19,CJ19,CL19,CN19,CP19,CR19,CT19,CV19,CX19,CZ19,DB19)</f>
        <v>0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51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</row>
    <row r="20" spans="1:106" x14ac:dyDescent="0.25">
      <c r="A20" s="9"/>
      <c r="B20" s="24" t="s">
        <v>26</v>
      </c>
      <c r="C20" s="109">
        <f>SUM(E20,G20,I20,K20,M20,O20,Q20,S20,U20,W20,Y20,AA20,AC20,AE20,AG20,AI20,AK20,AM20,AO20,AQ20,AS20,AU20,AW20,AY20,BA20,BC20,BE20,BG20,BI20,BK20,BM20,BO20,BQ20,BS20,BU20,BW20,BY20,CA20,CC20,CE20,CG20,CI20,CK20,CM20,CO20,CQ20,CS20,CU20,CW20,CY20,DA20)</f>
        <v>0</v>
      </c>
      <c r="D20" s="110">
        <f>SUM(F20,H20,J20,L20,N20,P20,R20,T20,V20,X20,Z20,AB20,AD20,AF20,AH20,AJ20,AL20,AN20,AP20,AR20,AT20,AV20,AX20,AZ20,BB20,BD20,BF20,BH20,BJ20,BL20,BN20,BP20,BR20,BT20,BV20,BX20,BZ20,CB20,CD20,CF20,CH20,CJ20,CL20,CN20,CP20,CR20,CT20,CV20,CX20,CZ20,DB20)</f>
        <v>0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</row>
    <row r="21" spans="1:106" x14ac:dyDescent="0.25">
      <c r="B21" s="62" t="s">
        <v>28</v>
      </c>
      <c r="C21" s="111">
        <f>C22+C23</f>
        <v>0</v>
      </c>
      <c r="D21" s="111">
        <f>D22+D23</f>
        <v>0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</row>
    <row r="22" spans="1:106" x14ac:dyDescent="0.25">
      <c r="B22" s="24" t="s">
        <v>29</v>
      </c>
      <c r="C22" s="109">
        <f>SUM(E22,G22,I22,K22,M22,O22,Q22,S22,U22,W22,Y22,AA22,AC22,AE22,AG22,AI22,AK22,AM22,AO22,AQ22,AS22,AU22,AW22,AY22,BA22,BC22,BE22,BG22,BI22,BK22,BM22,BO22,BQ22,BS22,BU22,BW22,BY22,CA22,CC22,CE22,CG22,CI22,CK22,CM22,CO22,CQ22,CS22,CU22,CW22,CY22,DA22)</f>
        <v>0</v>
      </c>
      <c r="D22" s="110">
        <f>SUM(F22,H22,J22,L22,N22,P22,R22,T22,V22,X22,Z22,AB22,AD22,AF22,AH22,AJ22,AL22,AN22,AP22,AR22,AT22,AV22,AX22,AZ22,BB22,BD22,BF22,BH22,BJ22,BL22,BN22,BP22,BR22,BT22,BV22,BX22,BZ22,CB22,CD22,CF22,CH22,CJ22,CL22,CN22,CP22,CR22,CT22,CV22,CX22,CZ22,DB22)</f>
        <v>0</v>
      </c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</row>
    <row r="23" spans="1:106" x14ac:dyDescent="0.25">
      <c r="A23" s="9"/>
      <c r="B23" s="24" t="s">
        <v>30</v>
      </c>
      <c r="C23" s="109">
        <f>SUM(E23,G23,I23,K23,M23,O23,Q23,S23,U23,W23,Y23,AA23,AC23,AE23,AG23,AI23,AK23,AM23,AO23,AQ23,AS23,AU23,AW23,AY23,BA23,BC23,BE23,BG23,BI23,BK23,BM23,BO23,BQ23,BS23,BU23,BW23,BY23,CA23,CC23,CE23,CG23,CI23,CK23,CM23,CO23,CQ23,CS23,CU23,CW23,CY23,DA23)</f>
        <v>0</v>
      </c>
      <c r="D23" s="110">
        <f>SUM(F23,H23,J23,L23,N23,P23,R23,T23,V23,X23,Z23,AB23,AD23,AF23,AH23,AJ23,AL23,AN23,AP23,AR23,AT23,AV23,AX23,AZ23,BB23,BD23,BF23,BH23,BJ23,BL23,BN23,BP23,BR23,BT23,BV23,BX23,BZ23,CB23,CD23,CF23,CH23,CJ23,CL23,CN23,CP23,CR23,CT23,CV23,CX23,CZ23,DB23)</f>
        <v>0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</row>
    <row r="24" spans="1:106" x14ac:dyDescent="0.25">
      <c r="B24" s="23" t="s">
        <v>86</v>
      </c>
      <c r="C24" s="111">
        <f>C25+C26</f>
        <v>0</v>
      </c>
      <c r="D24" s="111">
        <f t="shared" ref="D24" si="5">D25+D26</f>
        <v>0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</row>
    <row r="25" spans="1:106" x14ac:dyDescent="0.25">
      <c r="B25" s="24" t="s">
        <v>31</v>
      </c>
      <c r="C25" s="109">
        <f>SUM(E25,G25,I25,K25,M25,O25,Q25,S25,U25,W25,Y25,AA25,AC25,AE25,AG25,AI25,AK25,AM25,AO25,AQ25,AS25,AU25,AW25,AY25,BA25,BC25,BE25,BG25,BI25,BK25,BM25,BO25,BQ25,BS25,BU25,BW25,BY25,CA25,CC25,CE25,CG25,CI25,CK25,CM25,CO25,CQ25,CS25,CU25,CW25,CY25,DA25)</f>
        <v>0</v>
      </c>
      <c r="D25" s="110">
        <f>SUM(F25,H25,J25,L25,N25,P25,R25,T25,V25,X25,Z25,AB25,AD25,AF25,AH25,AJ25,AL25,AN25,AP25,AR25,AT25,AV25,AX25,AZ25,BB25,BD25,BF25,BH25,BJ25,BL25,BN25,BP25,BR25,BT25,BV25,BX25,BZ25,CB25,CD25,CF25,CH25,CJ25,CL25,CN25,CP25,CR25,CT25,CV25,CX25,CZ25,DB25)</f>
        <v>0</v>
      </c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</row>
    <row r="26" spans="1:106" x14ac:dyDescent="0.25">
      <c r="A26" s="9"/>
      <c r="B26" s="24" t="s">
        <v>32</v>
      </c>
      <c r="C26" s="109">
        <f>SUM(E26,G26,I26,K26,M26,O26,Q26,S26,U26,W26,Y26,AA26,AC26,AE26,AG26,AI26,AK26,AM26,AO26,AQ26,AS26,AU26,AW26,AY26,BA26,BC26,BE26,BG26,BI26,BK26,BM26,BO26,BQ26,BS26,BU26,BW26,BY26,CA26,CC26,CE26,CG26,CI26,CK26,CM26,CO26,CQ26,CS26,CU26,CW26,CY26,DA26)</f>
        <v>0</v>
      </c>
      <c r="D26" s="110">
        <f>SUM(F26,H26,J26,L26,N26,P26,R26,T26,V26,X26,Z26,AB26,AD26,AF26,AH26,AJ26,AL26,AN26,AP26,AR26,AT26,AV26,AX26,AZ26,BB26,BD26,BF26,BH26,BJ26,BL26,BN26,BP26,BR26,BT26,BV26,BX26,BZ26,CB26,CD26,CF26,CH26,CJ26,CL26,CN26,CP26,CR26,CT26,CV26,CX26,CZ26,DB26)</f>
        <v>0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</row>
    <row r="27" spans="1:106" x14ac:dyDescent="0.25">
      <c r="A27" s="9"/>
      <c r="B27" s="23" t="s">
        <v>33</v>
      </c>
      <c r="C27" s="111">
        <f>C28+C29</f>
        <v>0</v>
      </c>
      <c r="D27" s="111">
        <f t="shared" ref="D27" si="6">D28+D29</f>
        <v>0</v>
      </c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</row>
    <row r="28" spans="1:106" x14ac:dyDescent="0.25">
      <c r="A28" s="9"/>
      <c r="B28" s="24" t="s">
        <v>34</v>
      </c>
      <c r="C28" s="109">
        <f>SUM(E28,G28,I28,K28,M28,O28,Q28,S28,U28,W28,Y28,AA28,AC28,AE28,AG28,AI28,AK28,AM28,AO28,AQ28,AS28,AU28,AW28,AY28,BA28,BC28,BE28,BG28,BI28,BK28,BM28,BO28,BQ28,BS28,BU28,BW28,BY28,CA28,CC28,CE28,CG28,CI28,CK28,CM28,CO28,CQ28,CS28,CU28,CW28,CY28,DA28)</f>
        <v>0</v>
      </c>
      <c r="D28" s="110">
        <f>SUM(F28,H28,J28,L28,N28,P28,R28,T28,V28,X28,Z28,AB28,AD28,AF28,AH28,AJ28,AL28,AN28,AP28,AR28,AT28,AV28,AX28,AZ28,BB28,BD28,BF28,BH28,BJ28,BL28,BN28,BP28,BR28,BT28,BV28,BX28,BZ28,CB28,CD28,CF28,CH28,CJ28,CL28,CN28,CP28,CR28,CT28,CV28,CX28,CZ28,DB28)</f>
        <v>0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</row>
    <row r="29" spans="1:106" x14ac:dyDescent="0.25">
      <c r="A29" s="9"/>
      <c r="B29" s="24" t="s">
        <v>35</v>
      </c>
      <c r="C29" s="109">
        <f>SUM(E29,G29,I29,K29,M29,O29,Q29,S29,U29,W29,Y29,AA29,AC29,AE29,AG29,AI29,AK29,AM29,AO29,AQ29,AS29,AU29,AW29,AY29,BA29,BC29,BE29,BG29,BI29,BK29,BM29,BO29,BQ29,BS29,BU29,BW29,BY29,CA29,CC29,CE29,CG29,CI29,CK29,CM29,CO29,CQ29,CS29,CU29,CW29,CY29,DA29)</f>
        <v>0</v>
      </c>
      <c r="D29" s="110">
        <f>SUM(F29,H29,J29,L29,N29,P29,R29,T29,V29,X29,Z29,AB29,AD29,AF29,AH29,AJ29,AL29,AN29,AP29,AR29,AT29,AV29,AX29,AZ29,BB29,BD29,BF29,BH29,BJ29,BL29,BN29,BP29,BR29,BT29,BV29,BX29,BZ29,CB29,CD29,CF29,CH29,CJ29,CL29,CN29,CP29,CR29,CT29,CV29,CX29,CZ29,DB29)</f>
        <v>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</row>
    <row r="30" spans="1:106" x14ac:dyDescent="0.25">
      <c r="A30" s="9"/>
      <c r="B30" s="23" t="s">
        <v>36</v>
      </c>
      <c r="C30" s="114" t="e">
        <f>C27/((C15+C18+C21)/2)</f>
        <v>#DIV/0!</v>
      </c>
      <c r="D30" s="114" t="e">
        <f t="shared" ref="C30:D32" si="7">D27/((D15+D18+D21)/2)</f>
        <v>#DIV/0!</v>
      </c>
      <c r="E30" s="114"/>
      <c r="F30" s="114"/>
      <c r="G30" s="113"/>
      <c r="H30" s="114"/>
      <c r="I30" s="113"/>
      <c r="J30" s="114"/>
      <c r="K30" s="113"/>
      <c r="L30" s="114"/>
      <c r="M30" s="113"/>
      <c r="N30" s="114"/>
      <c r="O30" s="114"/>
      <c r="P30" s="114"/>
      <c r="Q30" s="113"/>
      <c r="R30" s="114"/>
      <c r="S30" s="113"/>
      <c r="T30" s="114"/>
      <c r="U30" s="113"/>
      <c r="V30" s="114"/>
      <c r="W30" s="113"/>
      <c r="X30" s="114"/>
      <c r="Y30" s="113"/>
      <c r="Z30" s="114"/>
      <c r="AA30" s="113"/>
      <c r="AB30" s="114"/>
      <c r="AC30" s="113"/>
      <c r="AD30" s="114"/>
      <c r="AE30" s="113"/>
      <c r="AF30" s="114"/>
      <c r="AG30" s="113"/>
      <c r="AH30" s="114"/>
      <c r="AI30" s="113"/>
      <c r="AJ30" s="114"/>
      <c r="AK30" s="113"/>
      <c r="AL30" s="114"/>
      <c r="AM30" s="113"/>
      <c r="AN30" s="114"/>
      <c r="AO30" s="113"/>
      <c r="AP30" s="114"/>
      <c r="AQ30" s="113"/>
      <c r="AR30" s="114"/>
      <c r="AS30" s="113"/>
      <c r="AT30" s="114"/>
      <c r="AU30" s="113"/>
      <c r="AV30" s="114"/>
      <c r="AW30" s="113"/>
      <c r="AX30" s="114"/>
      <c r="AY30" s="113"/>
      <c r="AZ30" s="114"/>
      <c r="BA30" s="113"/>
      <c r="BB30" s="114"/>
      <c r="BC30" s="113"/>
      <c r="BD30" s="114"/>
      <c r="BE30" s="113"/>
      <c r="BF30" s="114"/>
      <c r="BG30" s="113"/>
      <c r="BH30" s="114"/>
      <c r="BI30" s="113"/>
      <c r="BJ30" s="114"/>
      <c r="BK30" s="113"/>
      <c r="BL30" s="114"/>
      <c r="BM30" s="113"/>
      <c r="BN30" s="114"/>
      <c r="BO30" s="113"/>
      <c r="BP30" s="114"/>
      <c r="BQ30" s="113"/>
      <c r="BR30" s="114"/>
      <c r="BS30" s="113"/>
      <c r="BT30" s="114"/>
      <c r="BU30" s="113"/>
      <c r="BV30" s="114"/>
      <c r="BW30" s="113"/>
      <c r="BX30" s="114"/>
      <c r="BY30" s="113"/>
      <c r="BZ30" s="114"/>
      <c r="CA30" s="113"/>
      <c r="CB30" s="114"/>
      <c r="CC30" s="113"/>
      <c r="CD30" s="114"/>
      <c r="CE30" s="113"/>
      <c r="CF30" s="114"/>
      <c r="CG30" s="113"/>
      <c r="CH30" s="114"/>
      <c r="CI30" s="113"/>
      <c r="CJ30" s="114"/>
      <c r="CK30" s="113"/>
      <c r="CL30" s="114"/>
      <c r="CM30" s="113"/>
      <c r="CN30" s="114"/>
      <c r="CO30" s="113"/>
      <c r="CP30" s="114"/>
      <c r="CQ30" s="113"/>
      <c r="CR30" s="114"/>
      <c r="CS30" s="113"/>
      <c r="CT30" s="114"/>
      <c r="CU30" s="113"/>
      <c r="CV30" s="114"/>
      <c r="CW30" s="113"/>
      <c r="CX30" s="114"/>
      <c r="CY30" s="113"/>
      <c r="CZ30" s="114"/>
      <c r="DA30" s="113"/>
      <c r="DB30" s="114"/>
    </row>
    <row r="31" spans="1:106" x14ac:dyDescent="0.25">
      <c r="A31" s="9"/>
      <c r="B31" s="24" t="s">
        <v>25</v>
      </c>
      <c r="C31" s="115" t="e">
        <f>C28/((C16+C19+C22)/2)</f>
        <v>#DIV/0!</v>
      </c>
      <c r="D31" s="115" t="e">
        <f t="shared" si="7"/>
        <v>#DIV/0!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</row>
    <row r="32" spans="1:106" x14ac:dyDescent="0.25">
      <c r="A32" s="9"/>
      <c r="B32" s="24" t="s">
        <v>26</v>
      </c>
      <c r="C32" s="115" t="e">
        <f t="shared" si="7"/>
        <v>#DIV/0!</v>
      </c>
      <c r="D32" s="116" t="e">
        <f t="shared" ref="D32" si="8">D26/D11</f>
        <v>#DIV/0!</v>
      </c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</row>
    <row r="33" spans="1:106" x14ac:dyDescent="0.25">
      <c r="A33" s="9"/>
      <c r="B33" s="23" t="s">
        <v>37</v>
      </c>
      <c r="C33" s="116" t="e">
        <f>C27/C11</f>
        <v>#DIV/0!</v>
      </c>
      <c r="D33" s="116" t="e">
        <f t="shared" ref="D33" si="9">D27/D11</f>
        <v>#DIV/0!</v>
      </c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</row>
    <row r="34" spans="1:106" x14ac:dyDescent="0.25">
      <c r="A34" s="9"/>
      <c r="B34" s="24" t="s">
        <v>38</v>
      </c>
      <c r="C34" s="117" t="e">
        <f>C28/(C13+C12)</f>
        <v>#DIV/0!</v>
      </c>
      <c r="D34" s="117" t="e">
        <f>D28/(D13+D12)</f>
        <v>#DIV/0!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</row>
    <row r="35" spans="1:106" x14ac:dyDescent="0.25">
      <c r="A35" s="9"/>
      <c r="B35" s="24" t="s">
        <v>39</v>
      </c>
      <c r="C35" s="115" t="e">
        <f>C29/C14</f>
        <v>#DIV/0!</v>
      </c>
      <c r="D35" s="115" t="e">
        <f t="shared" ref="D35" si="10">D29/D14</f>
        <v>#DIV/0!</v>
      </c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</row>
    <row r="36" spans="1:106" x14ac:dyDescent="0.25">
      <c r="A36" s="9"/>
      <c r="B36" s="23" t="s">
        <v>40</v>
      </c>
      <c r="C36" s="116" t="e">
        <f>((C15+C18+C21)/2)/C11</f>
        <v>#DIV/0!</v>
      </c>
      <c r="D36" s="116" t="e">
        <f t="shared" ref="D36" si="11">((D15+D18+D21)/2)/D11</f>
        <v>#DIV/0!</v>
      </c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</row>
    <row r="37" spans="1:106" x14ac:dyDescent="0.25">
      <c r="A37" s="9"/>
      <c r="B37" s="23" t="s">
        <v>41</v>
      </c>
      <c r="C37" s="118" t="e">
        <f>C15*1000/'Инф служба '!C5</f>
        <v>#DIV/0!</v>
      </c>
      <c r="D37" s="118" t="e">
        <f>D15*1000/'Инф служба '!D5</f>
        <v>#DIV/0!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</row>
    <row r="38" spans="1:106" x14ac:dyDescent="0.25">
      <c r="A38" s="9"/>
      <c r="B38" s="24" t="s">
        <v>42</v>
      </c>
      <c r="C38" s="115" t="e">
        <f>C16*1000/'Инф служба '!C6</f>
        <v>#DIV/0!</v>
      </c>
      <c r="D38" s="115" t="e">
        <f>D16*1000/'Инф служба '!D6</f>
        <v>#DIV/0!</v>
      </c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</row>
    <row r="39" spans="1:106" x14ac:dyDescent="0.25">
      <c r="A39" s="9"/>
      <c r="B39" s="24" t="s">
        <v>43</v>
      </c>
      <c r="C39" s="118" t="e">
        <f>C17*1000/'Инф служба '!C7</f>
        <v>#DIV/0!</v>
      </c>
      <c r="D39" s="118" t="e">
        <f>D17*1000/'Инф служба '!D7</f>
        <v>#DIV/0!</v>
      </c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</row>
    <row r="40" spans="1:106" x14ac:dyDescent="0.25">
      <c r="A40" s="9"/>
      <c r="B40" s="23" t="s">
        <v>44</v>
      </c>
      <c r="C40" s="118" t="e">
        <f>C4*10000/'Инф служба '!C5</f>
        <v>#DIV/0!</v>
      </c>
      <c r="D40" s="118" t="e">
        <f>D4*10000/'Инф служба '!D5</f>
        <v>#DIV/0!</v>
      </c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  <c r="DB40" s="118"/>
    </row>
    <row r="41" spans="1:106" x14ac:dyDescent="0.25">
      <c r="A41" s="9"/>
      <c r="B41" s="24" t="s">
        <v>25</v>
      </c>
      <c r="C41" s="115" t="e">
        <f>C5*10000/'Инф служба '!C6</f>
        <v>#DIV/0!</v>
      </c>
      <c r="D41" s="115" t="e">
        <f>D5*10000/'Инф служба '!D6</f>
        <v>#DIV/0!</v>
      </c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</row>
    <row r="42" spans="1:106" x14ac:dyDescent="0.25">
      <c r="A42" s="9"/>
      <c r="B42" s="24" t="s">
        <v>45</v>
      </c>
      <c r="C42" s="115" t="e">
        <f>C7*10000/'Инф служба '!C7</f>
        <v>#DIV/0!</v>
      </c>
      <c r="D42" s="115" t="e">
        <f>D9*10000/'Инф служба '!D5</f>
        <v>#DIV/0!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</row>
    <row r="43" spans="1:106" x14ac:dyDescent="0.25">
      <c r="A43" s="9"/>
      <c r="B43" s="67" t="s">
        <v>82</v>
      </c>
      <c r="C43" s="115" t="e">
        <f>C9*10000/'Инф служба '!C5</f>
        <v>#DIV/0!</v>
      </c>
      <c r="D43" s="115" t="e">
        <f>D9*10000/'Инф служба '!D5</f>
        <v>#DIV/0!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</row>
    <row r="44" spans="1:106" x14ac:dyDescent="0.25">
      <c r="A44" s="9"/>
      <c r="B44" s="23" t="s">
        <v>46</v>
      </c>
      <c r="C44" s="118" t="e">
        <f>(PRODUCT(100,C21))/(SUM(C15,C21,C18)/2)</f>
        <v>#DIV/0!</v>
      </c>
      <c r="D44" s="118" t="e">
        <f t="shared" ref="D44" si="12">(PRODUCT(100,D21))/(SUM(D15,D21,D18)/2)</f>
        <v>#DIV/0!</v>
      </c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</row>
    <row r="45" spans="1:106" x14ac:dyDescent="0.25">
      <c r="A45" s="9"/>
      <c r="B45" s="24" t="s">
        <v>25</v>
      </c>
      <c r="C45" s="118" t="e">
        <f t="shared" ref="C45:D46" si="13">(PRODUCT(100,C22))/(SUM(C16,C22,C19)/2)</f>
        <v>#DIV/0!</v>
      </c>
      <c r="D45" s="118" t="e">
        <f t="shared" si="13"/>
        <v>#DIV/0!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</row>
    <row r="46" spans="1:106" x14ac:dyDescent="0.25">
      <c r="B46" s="24" t="s">
        <v>45</v>
      </c>
      <c r="C46" s="118" t="e">
        <f t="shared" si="13"/>
        <v>#DIV/0!</v>
      </c>
      <c r="D46" s="118" t="e">
        <f t="shared" ref="D46" si="14">(PRODUCT(100,D23))/(SUM(D17,D23,D20)/2)</f>
        <v>#DIV/0!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</row>
    <row r="47" spans="1:106" x14ac:dyDescent="0.25">
      <c r="B47" s="23" t="s">
        <v>47</v>
      </c>
      <c r="C47" s="118" t="e">
        <f>(PRODUCT(100,C24))/(SUM(C24,C18))</f>
        <v>#DIV/0!</v>
      </c>
      <c r="D47" s="118" t="e">
        <f t="shared" ref="D47" si="15">(PRODUCT(100,D24))/(SUM(D24,D18))</f>
        <v>#DIV/0!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</row>
    <row r="48" spans="1:106" x14ac:dyDescent="0.25">
      <c r="A48" s="26"/>
      <c r="B48" s="24" t="s">
        <v>25</v>
      </c>
      <c r="C48" s="118" t="e">
        <f>(PRODUCT(100,C25))/(SUM(C25,C19))</f>
        <v>#DIV/0!</v>
      </c>
      <c r="D48" s="118" t="e">
        <f t="shared" ref="D48" si="16">(PRODUCT(100,D25))/(SUM(D25,D19))</f>
        <v>#DIV/0!</v>
      </c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</row>
    <row r="49" spans="2:106" x14ac:dyDescent="0.25">
      <c r="B49" s="24" t="s">
        <v>26</v>
      </c>
      <c r="C49" s="118" t="e">
        <f>(PRODUCT(100,C26))/(SUM(C26,C20))</f>
        <v>#DIV/0!</v>
      </c>
      <c r="D49" s="118" t="e">
        <f t="shared" ref="D49" si="17">(PRODUCT(100,D26))/(SUM(D26,D20))</f>
        <v>#DIV/0!</v>
      </c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</row>
    <row r="50" spans="2:106" x14ac:dyDescent="0.25">
      <c r="B50" s="27" t="s">
        <v>55</v>
      </c>
      <c r="C50" s="28"/>
      <c r="D50" s="28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</row>
    <row r="51" spans="2:106" x14ac:dyDescent="0.25">
      <c r="B51" s="58" t="s">
        <v>73</v>
      </c>
      <c r="C51" s="107">
        <f t="shared" ref="C51:C61" si="18">SUM(E51,G51,I51,K51,M51,O51,Q51,S51,U51,W51,Y51,AA51,AC51,AE51,AG51,AI51,AK51,AM51,AO51,AQ51,AS51,AU51,AW51,AY51,BA51,BC51,BE51,BG51,BI51,BK51,BM51,BO51,BQ51,BS51,BU51,BW51,BY51,CA51,CC51,CE51,CG51,CI51,CK51,CM51,CO51,CQ51,CS51,CU51,CW51,CY51,DA51)</f>
        <v>0</v>
      </c>
      <c r="D51" s="119">
        <f t="shared" ref="D51:D61" si="19">SUM(F51,H51,J51,L51,N51,P51,R51,T51,V51,X51,Z51,AB51,AD51,AF51,AH51,AJ51,AL51,AN51,AP51,AR51,AT51,AV51,AX51,AZ51,BB51,BD51,BF51,BH51,BJ51,BL51,BN51,BP51,BR51,BT51,BV51,BX51,BZ51,CB51,CD51,CF51,CH51,CJ51,CL51,CN51,CP51,CR51,CT51,CV51,CX51,CZ51,DB51)</f>
        <v>0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</row>
    <row r="52" spans="2:106" x14ac:dyDescent="0.25">
      <c r="B52" s="69" t="s">
        <v>74</v>
      </c>
      <c r="C52" s="106">
        <f t="shared" si="18"/>
        <v>0</v>
      </c>
      <c r="D52" s="107">
        <f t="shared" si="19"/>
        <v>0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</row>
    <row r="53" spans="2:106" x14ac:dyDescent="0.25">
      <c r="B53" s="69" t="s">
        <v>75</v>
      </c>
      <c r="C53" s="106">
        <f t="shared" si="18"/>
        <v>0</v>
      </c>
      <c r="D53" s="107">
        <f t="shared" si="19"/>
        <v>0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</row>
    <row r="54" spans="2:106" x14ac:dyDescent="0.25">
      <c r="B54" s="69" t="s">
        <v>76</v>
      </c>
      <c r="C54" s="106">
        <f t="shared" si="18"/>
        <v>0</v>
      </c>
      <c r="D54" s="107">
        <f t="shared" si="19"/>
        <v>0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</row>
    <row r="55" spans="2:106" x14ac:dyDescent="0.25">
      <c r="B55" s="69" t="s">
        <v>77</v>
      </c>
      <c r="C55" s="106">
        <f t="shared" si="18"/>
        <v>0</v>
      </c>
      <c r="D55" s="107">
        <f t="shared" si="19"/>
        <v>0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</row>
    <row r="56" spans="2:106" x14ac:dyDescent="0.25">
      <c r="B56" s="69" t="s">
        <v>78</v>
      </c>
      <c r="C56" s="106">
        <f t="shared" si="18"/>
        <v>0</v>
      </c>
      <c r="D56" s="107">
        <f t="shared" si="19"/>
        <v>0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</row>
    <row r="57" spans="2:106" x14ac:dyDescent="0.25">
      <c r="B57" s="69" t="s">
        <v>83</v>
      </c>
      <c r="C57" s="106">
        <f t="shared" si="18"/>
        <v>0</v>
      </c>
      <c r="D57" s="107">
        <f t="shared" si="19"/>
        <v>0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</row>
    <row r="58" spans="2:106" x14ac:dyDescent="0.25">
      <c r="B58" s="69" t="s">
        <v>84</v>
      </c>
      <c r="C58" s="106">
        <f t="shared" si="18"/>
        <v>0</v>
      </c>
      <c r="D58" s="107">
        <f t="shared" si="19"/>
        <v>0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</row>
    <row r="59" spans="2:106" x14ac:dyDescent="0.25">
      <c r="B59" s="69" t="s">
        <v>79</v>
      </c>
      <c r="C59" s="106">
        <f t="shared" si="18"/>
        <v>0</v>
      </c>
      <c r="D59" s="107">
        <f t="shared" si="19"/>
        <v>0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</row>
    <row r="60" spans="2:106" x14ac:dyDescent="0.25">
      <c r="B60" s="69" t="s">
        <v>85</v>
      </c>
      <c r="C60" s="106">
        <f t="shared" si="18"/>
        <v>0</v>
      </c>
      <c r="D60" s="107">
        <f t="shared" si="19"/>
        <v>0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</row>
    <row r="61" spans="2:106" x14ac:dyDescent="0.25">
      <c r="B61" s="60" t="s">
        <v>80</v>
      </c>
      <c r="C61" s="106">
        <f t="shared" si="18"/>
        <v>0</v>
      </c>
      <c r="D61" s="107">
        <f t="shared" si="19"/>
        <v>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</row>
    <row r="62" spans="2:106" x14ac:dyDescent="0.25">
      <c r="B62" s="86" t="s">
        <v>72</v>
      </c>
      <c r="C62" s="141" t="e">
        <f>(C52+C61)*100/C4</f>
        <v>#DIV/0!</v>
      </c>
      <c r="D62" s="141" t="e">
        <f>(D52+D61)*100/D4</f>
        <v>#DIV/0!</v>
      </c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</row>
    <row r="63" spans="2:106" x14ac:dyDescent="0.25">
      <c r="B63" s="80" t="s">
        <v>129</v>
      </c>
      <c r="C63" s="106">
        <f>C64+C65+C66+C67+C68+C69</f>
        <v>0</v>
      </c>
      <c r="D63" s="106">
        <f>D64+D65+D66+D67+D68+D69</f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106"/>
      <c r="CX63" s="106"/>
      <c r="CY63" s="106"/>
      <c r="CZ63" s="106"/>
      <c r="DA63" s="106"/>
      <c r="DB63" s="106"/>
    </row>
    <row r="64" spans="2:106" x14ac:dyDescent="0.25">
      <c r="B64" s="81" t="s">
        <v>130</v>
      </c>
      <c r="C64" s="106">
        <f t="shared" ref="C64:D69" si="20">SUM(E64,G64,I64,K64,M64,O64,Q64,S64,U64,W64,Y64,AA64,AC64,AE64,AG64,AI64,AK64,AM64,AO64,AQ64,AS64,AU64,AW64,AY64,BA64,BC64,BE64,BG64,BI64,BK64,BM64,BO64,BQ64,BS64,BU64,BW64,BY64,CA64,CC64,CE64,CG64,CI64,CK64,CM64,CO64,CQ64,CS64,CU64,CW64,CY64,DA64)</f>
        <v>0</v>
      </c>
      <c r="D64" s="107">
        <f t="shared" si="20"/>
        <v>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</row>
    <row r="65" spans="2:106" x14ac:dyDescent="0.25">
      <c r="B65" s="81" t="s">
        <v>131</v>
      </c>
      <c r="C65" s="106">
        <f t="shared" si="20"/>
        <v>0</v>
      </c>
      <c r="D65" s="107">
        <f t="shared" si="20"/>
        <v>0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</row>
    <row r="66" spans="2:106" x14ac:dyDescent="0.25">
      <c r="B66" s="81" t="s">
        <v>132</v>
      </c>
      <c r="C66" s="106">
        <f t="shared" si="20"/>
        <v>0</v>
      </c>
      <c r="D66" s="107">
        <f t="shared" si="20"/>
        <v>0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</row>
    <row r="67" spans="2:106" x14ac:dyDescent="0.25">
      <c r="B67" s="81" t="s">
        <v>133</v>
      </c>
      <c r="C67" s="106">
        <f t="shared" si="20"/>
        <v>0</v>
      </c>
      <c r="D67" s="107">
        <f t="shared" si="20"/>
        <v>0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</row>
    <row r="68" spans="2:106" x14ac:dyDescent="0.25">
      <c r="B68" s="81" t="s">
        <v>134</v>
      </c>
      <c r="C68" s="106">
        <f t="shared" si="20"/>
        <v>0</v>
      </c>
      <c r="D68" s="107">
        <f t="shared" si="20"/>
        <v>0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</row>
    <row r="69" spans="2:106" x14ac:dyDescent="0.25">
      <c r="B69" s="81" t="s">
        <v>135</v>
      </c>
      <c r="C69" s="106">
        <f t="shared" si="20"/>
        <v>0</v>
      </c>
      <c r="D69" s="107">
        <f t="shared" si="20"/>
        <v>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</row>
    <row r="71" spans="2:106" x14ac:dyDescent="0.25">
      <c r="B71" s="89" t="s">
        <v>156</v>
      </c>
      <c r="C71" s="91"/>
    </row>
    <row r="72" spans="2:106" x14ac:dyDescent="0.25">
      <c r="B72" s="90" t="s">
        <v>155</v>
      </c>
      <c r="C72" s="91"/>
    </row>
    <row r="73" spans="2:106" x14ac:dyDescent="0.25">
      <c r="B73" t="s">
        <v>157</v>
      </c>
    </row>
    <row r="74" spans="2:106" x14ac:dyDescent="0.25">
      <c r="B74" t="s">
        <v>158</v>
      </c>
    </row>
    <row r="75" spans="2:106" x14ac:dyDescent="0.25">
      <c r="B75" t="s">
        <v>159</v>
      </c>
    </row>
    <row r="76" spans="2:106" x14ac:dyDescent="0.25">
      <c r="B76" t="s">
        <v>160</v>
      </c>
    </row>
    <row r="77" spans="2:106" x14ac:dyDescent="0.25">
      <c r="B77" t="s">
        <v>161</v>
      </c>
    </row>
    <row r="78" spans="2:106" x14ac:dyDescent="0.25">
      <c r="B78" t="s">
        <v>162</v>
      </c>
    </row>
    <row r="79" spans="2:106" x14ac:dyDescent="0.25">
      <c r="B79" t="s">
        <v>163</v>
      </c>
    </row>
    <row r="81" spans="2:2" x14ac:dyDescent="0.25">
      <c r="B81" t="s">
        <v>164</v>
      </c>
    </row>
    <row r="82" spans="2:2" x14ac:dyDescent="0.25">
      <c r="B82" t="s">
        <v>165</v>
      </c>
    </row>
    <row r="83" spans="2:2" x14ac:dyDescent="0.25">
      <c r="B83" t="s">
        <v>166</v>
      </c>
    </row>
    <row r="84" spans="2:2" x14ac:dyDescent="0.25">
      <c r="B84" t="s">
        <v>167</v>
      </c>
    </row>
    <row r="86" spans="2:2" x14ac:dyDescent="0.25">
      <c r="B86" t="s">
        <v>172</v>
      </c>
    </row>
    <row r="87" spans="2:2" x14ac:dyDescent="0.25">
      <c r="B87" t="s">
        <v>168</v>
      </c>
    </row>
    <row r="88" spans="2:2" x14ac:dyDescent="0.25">
      <c r="B88" t="s">
        <v>170</v>
      </c>
    </row>
    <row r="89" spans="2:2" x14ac:dyDescent="0.25">
      <c r="B89" t="s">
        <v>169</v>
      </c>
    </row>
    <row r="91" spans="2:2" x14ac:dyDescent="0.25">
      <c r="B91" t="s">
        <v>171</v>
      </c>
    </row>
    <row r="92" spans="2:2" x14ac:dyDescent="0.25">
      <c r="B92" t="s">
        <v>173</v>
      </c>
    </row>
    <row r="94" spans="2:2" x14ac:dyDescent="0.25">
      <c r="B94" t="s">
        <v>177</v>
      </c>
    </row>
    <row r="95" spans="2:2" x14ac:dyDescent="0.25">
      <c r="B95" t="s">
        <v>174</v>
      </c>
    </row>
    <row r="96" spans="2:2" x14ac:dyDescent="0.25">
      <c r="B96" t="s">
        <v>175</v>
      </c>
    </row>
    <row r="97" spans="2:2" x14ac:dyDescent="0.25">
      <c r="B97" t="s">
        <v>176</v>
      </c>
    </row>
    <row r="99" spans="2:2" x14ac:dyDescent="0.25">
      <c r="B99" t="s">
        <v>178</v>
      </c>
    </row>
    <row r="100" spans="2:2" x14ac:dyDescent="0.25">
      <c r="B100" t="s">
        <v>179</v>
      </c>
    </row>
    <row r="101" spans="2:2" x14ac:dyDescent="0.25">
      <c r="B101" t="s">
        <v>180</v>
      </c>
    </row>
    <row r="102" spans="2:2" x14ac:dyDescent="0.25">
      <c r="B102" t="s">
        <v>181</v>
      </c>
    </row>
    <row r="103" spans="2:2" x14ac:dyDescent="0.25">
      <c r="B103" t="s">
        <v>182</v>
      </c>
    </row>
    <row r="105" spans="2:2" x14ac:dyDescent="0.25">
      <c r="B105" t="s">
        <v>183</v>
      </c>
    </row>
    <row r="106" spans="2:2" x14ac:dyDescent="0.25">
      <c r="B106" t="s">
        <v>184</v>
      </c>
    </row>
    <row r="107" spans="2:2" x14ac:dyDescent="0.25">
      <c r="B107" t="s">
        <v>185</v>
      </c>
    </row>
    <row r="108" spans="2:2" x14ac:dyDescent="0.25">
      <c r="B108" t="s">
        <v>186</v>
      </c>
    </row>
    <row r="110" spans="2:2" x14ac:dyDescent="0.25">
      <c r="B110" t="s">
        <v>187</v>
      </c>
    </row>
    <row r="111" spans="2:2" x14ac:dyDescent="0.25">
      <c r="B111" t="s">
        <v>188</v>
      </c>
    </row>
    <row r="112" spans="2:2" x14ac:dyDescent="0.25">
      <c r="B112" t="s">
        <v>189</v>
      </c>
    </row>
    <row r="113" spans="2:2" x14ac:dyDescent="0.25">
      <c r="B113" t="s">
        <v>190</v>
      </c>
    </row>
    <row r="115" spans="2:2" x14ac:dyDescent="0.25">
      <c r="B115" t="s">
        <v>203</v>
      </c>
    </row>
  </sheetData>
  <mergeCells count="100">
    <mergeCell ref="E1:L1"/>
    <mergeCell ref="M1:N1"/>
    <mergeCell ref="AK1:AL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BI1:BJ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CG1:CH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CE1:CF1"/>
    <mergeCell ref="CU1:CV1"/>
    <mergeCell ref="CW1:CX1"/>
    <mergeCell ref="CY1:CZ1"/>
    <mergeCell ref="DA1:DB1"/>
    <mergeCell ref="CI1:CJ1"/>
    <mergeCell ref="CK1:CL1"/>
    <mergeCell ref="CM1:CN1"/>
    <mergeCell ref="CO1:CP1"/>
    <mergeCell ref="CQ1:CR1"/>
    <mergeCell ref="CS1:CT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E2:CF2"/>
    <mergeCell ref="CG2:CH2"/>
    <mergeCell ref="CI2:CJ2"/>
    <mergeCell ref="CK2:CL2"/>
    <mergeCell ref="CM2:CN2"/>
    <mergeCell ref="CY2:CZ2"/>
    <mergeCell ref="DA2:DB2"/>
    <mergeCell ref="CO2:CP2"/>
    <mergeCell ref="CQ2:CR2"/>
    <mergeCell ref="CS2:CT2"/>
    <mergeCell ref="CU2:CV2"/>
    <mergeCell ref="CW2:CX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0"/>
  <sheetViews>
    <sheetView zoomScale="90" zoomScaleNormal="90" workbookViewId="0">
      <selection activeCell="F19" sqref="F19"/>
    </sheetView>
  </sheetViews>
  <sheetFormatPr defaultColWidth="9.140625" defaultRowHeight="15" x14ac:dyDescent="0.25"/>
  <cols>
    <col min="1" max="1" width="3" style="32" customWidth="1"/>
    <col min="2" max="2" width="82.42578125" style="32" customWidth="1"/>
    <col min="3" max="3" width="9.140625" style="32" customWidth="1"/>
    <col min="4" max="4" width="12" style="32" customWidth="1"/>
    <col min="5" max="16384" width="9.140625" style="32"/>
  </cols>
  <sheetData>
    <row r="1" spans="1:106" ht="23.25" x14ac:dyDescent="0.35">
      <c r="A1" s="30" t="s">
        <v>5</v>
      </c>
      <c r="B1" s="31" t="s">
        <v>52</v>
      </c>
      <c r="C1" s="172"/>
      <c r="D1" s="172"/>
      <c r="E1" s="167" t="s">
        <v>205</v>
      </c>
      <c r="F1" s="167"/>
      <c r="G1" s="167"/>
      <c r="H1" s="167"/>
      <c r="I1" s="167"/>
      <c r="J1" s="167"/>
      <c r="K1" s="167"/>
      <c r="L1" s="167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2"/>
      <c r="BR1" s="172"/>
      <c r="BS1" s="172"/>
      <c r="BT1" s="172"/>
      <c r="BU1" s="17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  <c r="DA1" s="172"/>
      <c r="DB1" s="172"/>
    </row>
    <row r="2" spans="1:106" ht="60" customHeight="1" x14ac:dyDescent="0.35">
      <c r="A2" s="30"/>
      <c r="B2" s="31"/>
      <c r="C2" s="171" t="s">
        <v>87</v>
      </c>
      <c r="D2" s="171"/>
      <c r="E2" s="169" t="s">
        <v>248</v>
      </c>
      <c r="F2" s="169"/>
      <c r="G2" s="169" t="s">
        <v>249</v>
      </c>
      <c r="H2" s="169"/>
      <c r="I2" s="169" t="s">
        <v>250</v>
      </c>
      <c r="J2" s="169"/>
      <c r="K2" s="169" t="s">
        <v>251</v>
      </c>
      <c r="L2" s="169"/>
      <c r="M2" s="170" t="s">
        <v>297</v>
      </c>
      <c r="N2" s="170"/>
      <c r="O2" s="169" t="s">
        <v>253</v>
      </c>
      <c r="P2" s="169"/>
      <c r="Q2" s="169" t="s">
        <v>254</v>
      </c>
      <c r="R2" s="169"/>
      <c r="S2" s="170" t="s">
        <v>256</v>
      </c>
      <c r="T2" s="170"/>
      <c r="U2" s="170" t="s">
        <v>258</v>
      </c>
      <c r="V2" s="170"/>
      <c r="W2" s="170" t="s">
        <v>259</v>
      </c>
      <c r="X2" s="170"/>
      <c r="Y2" s="169" t="s">
        <v>261</v>
      </c>
      <c r="Z2" s="169"/>
      <c r="AA2" s="170" t="s">
        <v>262</v>
      </c>
      <c r="AB2" s="170"/>
      <c r="AC2" s="169" t="s">
        <v>263</v>
      </c>
      <c r="AD2" s="169"/>
      <c r="AE2" s="170" t="s">
        <v>264</v>
      </c>
      <c r="AF2" s="170"/>
      <c r="AG2" s="170" t="s">
        <v>266</v>
      </c>
      <c r="AH2" s="170"/>
      <c r="AI2" s="169" t="s">
        <v>268</v>
      </c>
      <c r="AJ2" s="169"/>
      <c r="AK2" s="170" t="s">
        <v>270</v>
      </c>
      <c r="AL2" s="170"/>
      <c r="AM2" s="169" t="s">
        <v>272</v>
      </c>
      <c r="AN2" s="169"/>
      <c r="AO2" s="170" t="s">
        <v>273</v>
      </c>
      <c r="AP2" s="170"/>
      <c r="AQ2" s="170" t="s">
        <v>274</v>
      </c>
      <c r="AR2" s="170"/>
      <c r="AS2" s="170" t="s">
        <v>275</v>
      </c>
      <c r="AT2" s="170"/>
      <c r="AU2" s="169" t="s">
        <v>277</v>
      </c>
      <c r="AV2" s="169"/>
      <c r="AW2" s="170" t="s">
        <v>278</v>
      </c>
      <c r="AX2" s="170"/>
      <c r="AY2" s="170" t="s">
        <v>279</v>
      </c>
      <c r="AZ2" s="170"/>
      <c r="BA2" s="170" t="s">
        <v>280</v>
      </c>
      <c r="BB2" s="170"/>
      <c r="BC2" s="170" t="s">
        <v>281</v>
      </c>
      <c r="BD2" s="170"/>
      <c r="BE2" s="170" t="s">
        <v>283</v>
      </c>
      <c r="BF2" s="170"/>
      <c r="BG2" s="170" t="s">
        <v>285</v>
      </c>
      <c r="BH2" s="170"/>
      <c r="BI2" s="169" t="s">
        <v>286</v>
      </c>
      <c r="BJ2" s="169"/>
      <c r="BK2" s="169" t="s">
        <v>287</v>
      </c>
      <c r="BL2" s="169"/>
      <c r="BM2" s="170" t="s">
        <v>288</v>
      </c>
      <c r="BN2" s="170"/>
      <c r="BO2" s="170" t="s">
        <v>289</v>
      </c>
      <c r="BP2" s="170"/>
      <c r="BQ2" s="159" t="s">
        <v>292</v>
      </c>
      <c r="BR2" s="159"/>
      <c r="BS2" s="159" t="s">
        <v>293</v>
      </c>
      <c r="BT2" s="159"/>
      <c r="BU2" s="159" t="s">
        <v>294</v>
      </c>
      <c r="BV2" s="159"/>
      <c r="BW2" s="168" t="s">
        <v>303</v>
      </c>
      <c r="BX2" s="168"/>
      <c r="BY2" s="168" t="s">
        <v>0</v>
      </c>
      <c r="BZ2" s="168"/>
      <c r="CA2" s="168" t="s">
        <v>0</v>
      </c>
      <c r="CB2" s="168"/>
      <c r="CC2" s="168" t="s">
        <v>0</v>
      </c>
      <c r="CD2" s="168"/>
      <c r="CE2" s="168" t="s">
        <v>0</v>
      </c>
      <c r="CF2" s="168"/>
      <c r="CG2" s="168" t="s">
        <v>0</v>
      </c>
      <c r="CH2" s="168"/>
      <c r="CI2" s="168" t="s">
        <v>0</v>
      </c>
      <c r="CJ2" s="168"/>
      <c r="CK2" s="168" t="s">
        <v>0</v>
      </c>
      <c r="CL2" s="168"/>
      <c r="CM2" s="168" t="s">
        <v>0</v>
      </c>
      <c r="CN2" s="168"/>
      <c r="CO2" s="168" t="s">
        <v>0</v>
      </c>
      <c r="CP2" s="168"/>
      <c r="CQ2" s="168" t="s">
        <v>0</v>
      </c>
      <c r="CR2" s="168"/>
      <c r="CS2" s="168" t="s">
        <v>0</v>
      </c>
      <c r="CT2" s="168"/>
      <c r="CU2" s="168" t="s">
        <v>0</v>
      </c>
      <c r="CV2" s="168"/>
      <c r="CW2" s="168" t="s">
        <v>0</v>
      </c>
      <c r="CX2" s="168"/>
      <c r="CY2" s="168" t="s">
        <v>0</v>
      </c>
      <c r="CZ2" s="168"/>
      <c r="DA2" s="132"/>
      <c r="DB2" s="132"/>
    </row>
    <row r="3" spans="1:106" ht="23.25" x14ac:dyDescent="0.35">
      <c r="A3" s="30"/>
      <c r="B3" s="31"/>
      <c r="C3" s="137">
        <v>2020</v>
      </c>
      <c r="D3" s="138">
        <v>2021</v>
      </c>
      <c r="E3" s="137">
        <v>2020</v>
      </c>
      <c r="F3" s="138">
        <v>2021</v>
      </c>
      <c r="G3" s="137">
        <v>2020</v>
      </c>
      <c r="H3" s="138">
        <v>2021</v>
      </c>
      <c r="I3" s="137">
        <v>2020</v>
      </c>
      <c r="J3" s="138">
        <v>2021</v>
      </c>
      <c r="K3" s="137">
        <v>2020</v>
      </c>
      <c r="L3" s="138">
        <v>2021</v>
      </c>
      <c r="M3" s="137">
        <v>2020</v>
      </c>
      <c r="N3" s="138">
        <v>2021</v>
      </c>
      <c r="O3" s="137">
        <v>2020</v>
      </c>
      <c r="P3" s="138">
        <v>2021</v>
      </c>
      <c r="Q3" s="137">
        <v>2020</v>
      </c>
      <c r="R3" s="138">
        <v>2021</v>
      </c>
      <c r="S3" s="137">
        <v>2020</v>
      </c>
      <c r="T3" s="138">
        <v>2021</v>
      </c>
      <c r="U3" s="137">
        <v>2020</v>
      </c>
      <c r="V3" s="138">
        <v>2021</v>
      </c>
      <c r="W3" s="137">
        <v>2020</v>
      </c>
      <c r="X3" s="138">
        <v>2021</v>
      </c>
      <c r="Y3" s="137">
        <v>2020</v>
      </c>
      <c r="Z3" s="138">
        <v>2021</v>
      </c>
      <c r="AA3" s="137">
        <v>2020</v>
      </c>
      <c r="AB3" s="138">
        <v>2021</v>
      </c>
      <c r="AC3" s="137">
        <v>2020</v>
      </c>
      <c r="AD3" s="138">
        <v>2021</v>
      </c>
      <c r="AE3" s="137">
        <v>2020</v>
      </c>
      <c r="AF3" s="138">
        <v>2021</v>
      </c>
      <c r="AG3" s="137">
        <v>2020</v>
      </c>
      <c r="AH3" s="138">
        <v>2021</v>
      </c>
      <c r="AI3" s="137">
        <v>2020</v>
      </c>
      <c r="AJ3" s="138">
        <v>2021</v>
      </c>
      <c r="AK3" s="137">
        <v>2020</v>
      </c>
      <c r="AL3" s="138">
        <v>2021</v>
      </c>
      <c r="AM3" s="137">
        <v>2020</v>
      </c>
      <c r="AN3" s="138">
        <v>2021</v>
      </c>
      <c r="AO3" s="137">
        <v>2020</v>
      </c>
      <c r="AP3" s="138">
        <v>2021</v>
      </c>
      <c r="AQ3" s="137">
        <v>2020</v>
      </c>
      <c r="AR3" s="138">
        <v>2021</v>
      </c>
      <c r="AS3" s="137">
        <v>2020</v>
      </c>
      <c r="AT3" s="138">
        <v>2021</v>
      </c>
      <c r="AU3" s="137">
        <v>2020</v>
      </c>
      <c r="AV3" s="138">
        <v>2021</v>
      </c>
      <c r="AW3" s="137">
        <v>2020</v>
      </c>
      <c r="AX3" s="138">
        <v>2021</v>
      </c>
      <c r="AY3" s="137">
        <v>2020</v>
      </c>
      <c r="AZ3" s="138">
        <v>2021</v>
      </c>
      <c r="BA3" s="137">
        <v>2020</v>
      </c>
      <c r="BB3" s="138">
        <v>2021</v>
      </c>
      <c r="BC3" s="137">
        <v>2020</v>
      </c>
      <c r="BD3" s="138">
        <v>2021</v>
      </c>
      <c r="BE3" s="137">
        <v>2020</v>
      </c>
      <c r="BF3" s="138">
        <v>2021</v>
      </c>
      <c r="BG3" s="137">
        <v>2020</v>
      </c>
      <c r="BH3" s="138">
        <v>2021</v>
      </c>
      <c r="BI3" s="137">
        <v>2020</v>
      </c>
      <c r="BJ3" s="138">
        <v>2021</v>
      </c>
      <c r="BK3" s="137">
        <v>2020</v>
      </c>
      <c r="BL3" s="138">
        <v>2021</v>
      </c>
      <c r="BM3" s="137">
        <v>2020</v>
      </c>
      <c r="BN3" s="138">
        <v>2021</v>
      </c>
      <c r="BO3" s="137">
        <v>2020</v>
      </c>
      <c r="BP3" s="138">
        <v>2021</v>
      </c>
      <c r="BQ3" s="137">
        <v>2020</v>
      </c>
      <c r="BR3" s="138">
        <v>2021</v>
      </c>
      <c r="BS3" s="137">
        <v>2020</v>
      </c>
      <c r="BT3" s="138">
        <v>2021</v>
      </c>
      <c r="BU3" s="137">
        <v>2020</v>
      </c>
      <c r="BV3" s="138">
        <v>2021</v>
      </c>
      <c r="BW3" s="137">
        <v>2020</v>
      </c>
      <c r="BX3" s="138">
        <v>2021</v>
      </c>
      <c r="BY3" s="137">
        <v>2020</v>
      </c>
      <c r="BZ3" s="138">
        <v>2021</v>
      </c>
      <c r="CA3" s="137">
        <v>2020</v>
      </c>
      <c r="CB3" s="138">
        <v>2021</v>
      </c>
      <c r="CC3" s="137">
        <v>2020</v>
      </c>
      <c r="CD3" s="138">
        <v>2021</v>
      </c>
      <c r="CE3" s="137">
        <v>2020</v>
      </c>
      <c r="CF3" s="138">
        <v>2021</v>
      </c>
      <c r="CG3" s="137">
        <v>2020</v>
      </c>
      <c r="CH3" s="138">
        <v>2021</v>
      </c>
      <c r="CI3" s="137">
        <v>2020</v>
      </c>
      <c r="CJ3" s="138">
        <v>2021</v>
      </c>
      <c r="CK3" s="137">
        <v>2020</v>
      </c>
      <c r="CL3" s="138">
        <v>2021</v>
      </c>
      <c r="CM3" s="137">
        <v>2020</v>
      </c>
      <c r="CN3" s="138">
        <v>2021</v>
      </c>
      <c r="CO3" s="137">
        <v>2020</v>
      </c>
      <c r="CP3" s="138">
        <v>2021</v>
      </c>
      <c r="CQ3" s="137">
        <v>2020</v>
      </c>
      <c r="CR3" s="138">
        <v>2021</v>
      </c>
      <c r="CS3" s="137">
        <v>2020</v>
      </c>
      <c r="CT3" s="138">
        <v>2021</v>
      </c>
      <c r="CU3" s="137">
        <v>2020</v>
      </c>
      <c r="CV3" s="138">
        <v>2021</v>
      </c>
      <c r="CW3" s="137">
        <v>2020</v>
      </c>
      <c r="CX3" s="138">
        <v>2021</v>
      </c>
      <c r="CY3" s="137">
        <v>2020</v>
      </c>
      <c r="CZ3" s="138">
        <v>2021</v>
      </c>
      <c r="DA3" s="72"/>
      <c r="DB3" s="72"/>
    </row>
    <row r="4" spans="1:106" x14ac:dyDescent="0.25">
      <c r="B4" s="36" t="s">
        <v>136</v>
      </c>
      <c r="C4" s="56">
        <f>C5+C6</f>
        <v>0</v>
      </c>
      <c r="D4" s="56">
        <f t="shared" ref="D4" si="0">D5+D6</f>
        <v>0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</row>
    <row r="5" spans="1:106" x14ac:dyDescent="0.25">
      <c r="A5" s="35"/>
      <c r="B5" s="82" t="s">
        <v>137</v>
      </c>
      <c r="C5" s="120">
        <f>SUM(E5,G5,I5,K5,M5,O5,Q5,S5,U5,W5,Y5,AA5,AC5,AE5,AG5,AI5,AK5,AM5,AO5,AQ5,AS5,AU5,AW5,AY5,BA5,BC5,BE5,BG5,BI5,BK5,BM5,BO5,BQ5,BS5,BU5,BW5,BY5,CA5,CC5,CE5,CG5,CI5,CK5,CM5,CO5,CQ5,CS5,CU5,CW5,CY5)</f>
        <v>0</v>
      </c>
      <c r="D5" s="120">
        <f>SUM(F5,H5,J5,L5,N5,P5,R5,T5,V5,X5,Z5,AB5,AD5,AF5,AH5,AJ5,AL5,AN5,AP5,AR5,AT5,AV5,AX5,AZ5,BB5,BD5,BF5,BH5,BJ5,BL5,BN5,BP5,BR5,BT5,BV5,BX5,BZ5,CB5,CD5,CF5,CH5,CJ5,CL5,CN5,CP5,CR5,CT5,CV5,CX5,CZ5)</f>
        <v>0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</row>
    <row r="6" spans="1:106" x14ac:dyDescent="0.25">
      <c r="A6" s="35"/>
      <c r="B6" s="82" t="s">
        <v>138</v>
      </c>
      <c r="C6" s="120">
        <f>SUM(E6,G6,I6,K6,M6,O6,Q6,S6,U6,W6,Y6,AA6,AC6,AE6,AG6,AI6,AK6,AM6,AO6,AQ6,AS6,AU6,AW6,AY6,BA6,BC6,BE6,BG6,BI6,BK6,BM6,BO6,BQ6,BS6,BU6,BW6,BY6,CA6,CC6,CE6,CG6,CI6,CK6,CM6,CO6,CQ6,CS6,CU6,CW6,CY6)</f>
        <v>0</v>
      </c>
      <c r="D6" s="120">
        <f>SUM(F6,H6,J6,L6,N6,P6,R6,T6,V6,X6,Z6,AB6,AD6,AF6,AH6,AJ6,AL6,AN6,AP6,AR6,AT6,AV6,AX6,AZ6,BB6,BD6,BF6,BH6,BJ6,BL6,BN6,BP6,BR6,BT6,BV6,BX6,BZ6,CB6,CD6,CF6,CH6,CJ6,CL6,CN6,CP6,CR6,CT6,CV6,CX6,CZ6)</f>
        <v>0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</row>
    <row r="7" spans="1:106" x14ac:dyDescent="0.25">
      <c r="B7" s="36" t="s">
        <v>53</v>
      </c>
      <c r="C7" s="120" t="e">
        <f>(C4)*1000/'Инф служба '!C5</f>
        <v>#DIV/0!</v>
      </c>
      <c r="D7" s="120" t="e">
        <f>(D4)*1000/'Инф служба '!D5</f>
        <v>#DIV/0!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</row>
    <row r="8" spans="1:106" x14ac:dyDescent="0.25">
      <c r="B8" s="39" t="s">
        <v>25</v>
      </c>
      <c r="C8" s="121"/>
      <c r="D8" s="121"/>
      <c r="E8" s="11"/>
      <c r="F8" s="11"/>
      <c r="G8" s="11"/>
      <c r="H8" s="11"/>
      <c r="I8" s="11"/>
      <c r="J8" s="11"/>
      <c r="K8" s="11"/>
      <c r="L8" s="11"/>
      <c r="M8" s="11"/>
      <c r="N8" s="11"/>
      <c r="O8" s="142"/>
      <c r="P8" s="142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42"/>
      <c r="BX8" s="142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</row>
    <row r="9" spans="1:106" x14ac:dyDescent="0.25">
      <c r="B9" s="39" t="s">
        <v>26</v>
      </c>
      <c r="C9" s="121"/>
      <c r="D9" s="121"/>
      <c r="E9" s="11"/>
      <c r="F9" s="11"/>
      <c r="G9" s="11"/>
      <c r="H9" s="11"/>
      <c r="I9" s="11"/>
      <c r="J9" s="11"/>
      <c r="K9" s="11"/>
      <c r="L9" s="11"/>
      <c r="M9" s="11"/>
      <c r="N9" s="11"/>
      <c r="O9" s="142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42"/>
      <c r="BX9" s="142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</row>
    <row r="10" spans="1:106" x14ac:dyDescent="0.25">
      <c r="B10" s="83" t="s">
        <v>139</v>
      </c>
      <c r="C10" s="102">
        <f>'Инф служба '!C46</f>
        <v>0</v>
      </c>
      <c r="D10" s="102">
        <f>'Инф служба '!D46</f>
        <v>0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</row>
    <row r="11" spans="1:106" x14ac:dyDescent="0.25">
      <c r="B11" s="84" t="s">
        <v>140</v>
      </c>
      <c r="C11" s="102" t="e">
        <f>'Инф служба '!C5/C10</f>
        <v>#DIV/0!</v>
      </c>
      <c r="D11" s="102" t="e">
        <f>'Инф служба '!D5/D10</f>
        <v>#DIV/0!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</row>
    <row r="14" spans="1:106" x14ac:dyDescent="0.25">
      <c r="B14" s="89" t="s">
        <v>156</v>
      </c>
      <c r="C14"/>
    </row>
    <row r="15" spans="1:106" x14ac:dyDescent="0.25">
      <c r="B15" s="90" t="s">
        <v>155</v>
      </c>
      <c r="C15"/>
    </row>
    <row r="16" spans="1:106" x14ac:dyDescent="0.25">
      <c r="B16" s="32" t="s">
        <v>191</v>
      </c>
    </row>
    <row r="18" spans="1:17" x14ac:dyDescent="0.25">
      <c r="B18" s="32" t="s">
        <v>192</v>
      </c>
    </row>
    <row r="20" spans="1:17" x14ac:dyDescent="0.25">
      <c r="B20" s="32" t="s">
        <v>193</v>
      </c>
    </row>
    <row r="22" spans="1:17" x14ac:dyDescent="0.25">
      <c r="B22" s="32" t="s">
        <v>194</v>
      </c>
    </row>
    <row r="24" spans="1:17" x14ac:dyDescent="0.25">
      <c r="C24" s="50"/>
      <c r="D24" s="50"/>
      <c r="J24" s="48"/>
    </row>
    <row r="25" spans="1:17" ht="20.25" x14ac:dyDescent="0.3">
      <c r="B25" s="21" t="s">
        <v>54</v>
      </c>
      <c r="C25" s="42"/>
      <c r="D25" s="42"/>
      <c r="E25" s="41"/>
      <c r="F25" s="41"/>
      <c r="G25" s="41"/>
      <c r="H25" s="41"/>
      <c r="I25" s="41"/>
    </row>
    <row r="26" spans="1:17" ht="20.25" x14ac:dyDescent="0.3">
      <c r="A26" s="35"/>
      <c r="B26" s="22" t="s">
        <v>21</v>
      </c>
      <c r="C26" s="43"/>
      <c r="D26" s="43"/>
      <c r="E26" s="42"/>
      <c r="F26" s="42"/>
      <c r="G26" s="42"/>
      <c r="H26" s="42"/>
      <c r="I26" s="43"/>
      <c r="J26" s="44"/>
      <c r="K26" s="44"/>
      <c r="L26" s="44"/>
      <c r="M26" s="44"/>
      <c r="N26" s="44"/>
      <c r="O26" s="44"/>
      <c r="P26" s="44"/>
      <c r="Q26" s="44"/>
    </row>
    <row r="27" spans="1:17" ht="20.25" x14ac:dyDescent="0.3">
      <c r="A27" s="35"/>
      <c r="B27" s="41"/>
      <c r="E27" s="43"/>
      <c r="F27" s="43"/>
      <c r="G27" s="43"/>
      <c r="H27" s="43"/>
      <c r="I27" s="43"/>
      <c r="J27" s="44"/>
      <c r="K27" s="44"/>
      <c r="L27" s="44"/>
      <c r="M27" s="44"/>
      <c r="N27" s="44"/>
      <c r="O27" s="44"/>
      <c r="P27" s="44"/>
      <c r="Q27" s="44"/>
    </row>
    <row r="28" spans="1:17" ht="15.75" x14ac:dyDescent="0.25">
      <c r="A28" s="35"/>
      <c r="B28" s="45"/>
      <c r="I28" s="46"/>
      <c r="J28" s="44"/>
      <c r="K28" s="44"/>
      <c r="L28" s="44"/>
      <c r="M28" s="44"/>
      <c r="N28" s="44"/>
      <c r="O28" s="44"/>
      <c r="P28" s="44"/>
      <c r="Q28" s="44"/>
    </row>
    <row r="29" spans="1:17" x14ac:dyDescent="0.25">
      <c r="A29" s="35"/>
      <c r="J29" s="44"/>
      <c r="K29" s="44"/>
      <c r="L29" s="44"/>
      <c r="M29" s="44"/>
      <c r="N29" s="44"/>
      <c r="O29" s="44"/>
      <c r="P29" s="44"/>
      <c r="Q29" s="44"/>
    </row>
    <row r="30" spans="1:17" x14ac:dyDescent="0.25">
      <c r="A30" s="35"/>
      <c r="J30" s="44"/>
      <c r="K30" s="44"/>
      <c r="L30" s="44"/>
      <c r="M30" s="44"/>
      <c r="N30" s="44"/>
      <c r="O30" s="44"/>
      <c r="P30" s="44"/>
      <c r="Q30" s="44"/>
    </row>
    <row r="31" spans="1:17" x14ac:dyDescent="0.25">
      <c r="A31" s="35"/>
      <c r="J31" s="44"/>
      <c r="K31" s="44"/>
      <c r="L31" s="44"/>
      <c r="M31" s="44"/>
      <c r="N31" s="44"/>
      <c r="O31" s="44"/>
      <c r="P31" s="44"/>
      <c r="Q31" s="44"/>
    </row>
    <row r="32" spans="1:17" x14ac:dyDescent="0.25">
      <c r="A32" s="35"/>
      <c r="J32" s="44"/>
      <c r="K32" s="44"/>
      <c r="L32" s="44"/>
      <c r="M32" s="44"/>
      <c r="N32" s="44"/>
      <c r="O32" s="44"/>
      <c r="P32" s="44"/>
      <c r="Q32" s="44"/>
    </row>
    <row r="33" spans="1:17" x14ac:dyDescent="0.25">
      <c r="A33" s="35"/>
      <c r="J33" s="44"/>
      <c r="K33" s="44"/>
      <c r="L33" s="44"/>
      <c r="M33" s="44"/>
      <c r="N33" s="44"/>
      <c r="O33" s="44"/>
      <c r="P33" s="44"/>
      <c r="Q33" s="44"/>
    </row>
    <row r="34" spans="1:17" x14ac:dyDescent="0.25">
      <c r="A34" s="35"/>
      <c r="J34" s="44"/>
      <c r="K34" s="44"/>
      <c r="L34" s="44"/>
      <c r="M34" s="44"/>
      <c r="N34" s="44"/>
      <c r="O34" s="44"/>
      <c r="P34" s="44"/>
      <c r="Q34" s="44"/>
    </row>
    <row r="35" spans="1:17" x14ac:dyDescent="0.25">
      <c r="A35" s="35"/>
      <c r="J35" s="44"/>
      <c r="K35" s="44"/>
      <c r="L35" s="44"/>
      <c r="M35" s="44"/>
      <c r="N35" s="44"/>
      <c r="O35" s="44"/>
      <c r="P35" s="44"/>
      <c r="Q35" s="44"/>
    </row>
    <row r="36" spans="1:17" x14ac:dyDescent="0.25">
      <c r="A36" s="35"/>
      <c r="J36" s="44"/>
      <c r="K36" s="44"/>
      <c r="L36" s="44"/>
      <c r="M36" s="44"/>
      <c r="N36" s="44"/>
      <c r="O36" s="44"/>
      <c r="P36" s="44"/>
      <c r="Q36" s="44"/>
    </row>
    <row r="37" spans="1:17" x14ac:dyDescent="0.25">
      <c r="A37" s="35"/>
      <c r="J37" s="44"/>
      <c r="K37" s="44"/>
      <c r="L37" s="44"/>
      <c r="M37" s="44"/>
      <c r="N37" s="44"/>
      <c r="O37" s="44"/>
      <c r="P37" s="44"/>
      <c r="Q37" s="44"/>
    </row>
    <row r="38" spans="1:17" x14ac:dyDescent="0.25">
      <c r="A38" s="35"/>
      <c r="J38" s="44"/>
      <c r="K38" s="44"/>
      <c r="L38" s="44"/>
      <c r="M38" s="44"/>
      <c r="N38" s="44"/>
      <c r="O38" s="44"/>
      <c r="P38" s="44"/>
      <c r="Q38" s="44"/>
    </row>
    <row r="39" spans="1:17" x14ac:dyDescent="0.25">
      <c r="A39" s="35"/>
      <c r="J39" s="44"/>
      <c r="K39" s="44"/>
      <c r="L39" s="44"/>
      <c r="M39" s="44"/>
      <c r="N39" s="44"/>
      <c r="O39" s="44"/>
      <c r="P39" s="44"/>
      <c r="Q39" s="44"/>
    </row>
    <row r="40" spans="1:17" x14ac:dyDescent="0.25">
      <c r="A40" s="35"/>
      <c r="J40" s="44"/>
      <c r="K40" s="44"/>
      <c r="L40" s="44"/>
      <c r="M40" s="44"/>
      <c r="N40" s="44"/>
      <c r="O40" s="44"/>
      <c r="P40" s="44"/>
      <c r="Q40" s="44"/>
    </row>
    <row r="41" spans="1:17" x14ac:dyDescent="0.25">
      <c r="A41" s="35"/>
      <c r="J41" s="44"/>
      <c r="K41" s="44"/>
      <c r="L41" s="44"/>
      <c r="M41" s="44"/>
      <c r="N41" s="44"/>
      <c r="O41" s="44"/>
      <c r="P41" s="44"/>
      <c r="Q41" s="44"/>
    </row>
    <row r="42" spans="1:17" x14ac:dyDescent="0.25">
      <c r="A42" s="35"/>
      <c r="J42" s="44"/>
      <c r="K42" s="44"/>
      <c r="L42" s="44"/>
      <c r="M42" s="44"/>
      <c r="N42" s="44"/>
      <c r="O42" s="44"/>
      <c r="P42" s="44"/>
      <c r="Q42" s="44"/>
    </row>
    <row r="43" spans="1:17" x14ac:dyDescent="0.25">
      <c r="A43" s="35"/>
      <c r="J43" s="44"/>
      <c r="K43" s="44"/>
      <c r="L43" s="44"/>
      <c r="M43" s="44"/>
      <c r="N43" s="44"/>
      <c r="O43" s="44"/>
      <c r="P43" s="44"/>
      <c r="Q43" s="44"/>
    </row>
    <row r="44" spans="1:17" x14ac:dyDescent="0.25">
      <c r="A44" s="35"/>
      <c r="J44" s="44"/>
      <c r="K44" s="44"/>
      <c r="L44" s="44"/>
      <c r="M44" s="44"/>
      <c r="N44" s="44"/>
      <c r="O44" s="44"/>
      <c r="P44" s="44"/>
      <c r="Q44" s="44"/>
    </row>
    <row r="45" spans="1:17" x14ac:dyDescent="0.25">
      <c r="A45" s="35"/>
      <c r="J45" s="44"/>
      <c r="K45" s="44"/>
      <c r="L45" s="44"/>
      <c r="M45" s="44"/>
      <c r="N45" s="44"/>
      <c r="O45" s="44"/>
      <c r="P45" s="44"/>
      <c r="Q45" s="44"/>
    </row>
    <row r="46" spans="1:17" x14ac:dyDescent="0.25">
      <c r="A46" s="35"/>
      <c r="J46" s="44"/>
      <c r="K46" s="44"/>
      <c r="L46" s="44"/>
      <c r="M46" s="44"/>
      <c r="N46" s="44"/>
      <c r="O46" s="44"/>
      <c r="P46" s="44"/>
      <c r="Q46" s="44"/>
    </row>
    <row r="47" spans="1:17" x14ac:dyDescent="0.25">
      <c r="A47" s="35"/>
      <c r="J47" s="44"/>
      <c r="K47" s="44"/>
      <c r="L47" s="44"/>
      <c r="M47" s="44"/>
      <c r="N47" s="44"/>
      <c r="O47" s="44"/>
      <c r="P47" s="44"/>
      <c r="Q47" s="44"/>
    </row>
    <row r="48" spans="1:17" x14ac:dyDescent="0.25">
      <c r="A48" s="35"/>
      <c r="J48" s="44"/>
      <c r="K48" s="44"/>
      <c r="L48" s="44"/>
      <c r="M48" s="44"/>
      <c r="N48" s="44"/>
      <c r="O48" s="44"/>
      <c r="P48" s="44"/>
      <c r="Q48" s="44"/>
    </row>
    <row r="49" spans="1:17" x14ac:dyDescent="0.25">
      <c r="A49" s="35"/>
      <c r="J49" s="44"/>
      <c r="K49" s="44"/>
      <c r="L49" s="44"/>
      <c r="M49" s="44"/>
      <c r="N49" s="44"/>
      <c r="O49" s="44"/>
      <c r="P49" s="44"/>
      <c r="Q49" s="44"/>
    </row>
    <row r="50" spans="1:17" x14ac:dyDescent="0.25">
      <c r="A50" s="35"/>
      <c r="J50" s="44"/>
      <c r="K50" s="44"/>
      <c r="L50" s="44"/>
      <c r="M50" s="44"/>
      <c r="N50" s="44"/>
      <c r="O50" s="44"/>
      <c r="P50" s="44"/>
      <c r="Q50" s="44"/>
    </row>
    <row r="51" spans="1:17" x14ac:dyDescent="0.25">
      <c r="A51" s="35"/>
      <c r="J51" s="44"/>
      <c r="K51" s="44"/>
      <c r="L51" s="44"/>
      <c r="M51" s="44"/>
      <c r="N51" s="44"/>
      <c r="O51" s="44"/>
      <c r="P51" s="44"/>
      <c r="Q51" s="44"/>
    </row>
    <row r="52" spans="1:17" x14ac:dyDescent="0.25">
      <c r="A52" s="35"/>
      <c r="J52" s="44"/>
      <c r="K52" s="44"/>
      <c r="L52" s="44"/>
      <c r="M52" s="44"/>
      <c r="N52" s="44"/>
      <c r="O52" s="44"/>
      <c r="P52" s="44"/>
      <c r="Q52" s="44"/>
    </row>
    <row r="53" spans="1:17" x14ac:dyDescent="0.25">
      <c r="A53" s="35"/>
      <c r="J53" s="44"/>
      <c r="K53" s="44"/>
      <c r="L53" s="44"/>
      <c r="M53" s="44"/>
      <c r="N53" s="44"/>
      <c r="O53" s="44"/>
      <c r="P53" s="44"/>
      <c r="Q53" s="44"/>
    </row>
    <row r="54" spans="1:17" x14ac:dyDescent="0.25">
      <c r="A54" s="35"/>
      <c r="J54" s="44"/>
      <c r="K54" s="44"/>
      <c r="L54" s="44"/>
      <c r="M54" s="44"/>
      <c r="N54" s="44"/>
      <c r="O54" s="44"/>
      <c r="P54" s="44"/>
      <c r="Q54" s="44"/>
    </row>
    <row r="55" spans="1:17" x14ac:dyDescent="0.25">
      <c r="A55" s="35"/>
      <c r="J55" s="44"/>
      <c r="K55" s="44"/>
      <c r="L55" s="44"/>
      <c r="M55" s="44"/>
      <c r="N55" s="44"/>
      <c r="O55" s="44"/>
      <c r="P55" s="44"/>
      <c r="Q55" s="44"/>
    </row>
    <row r="56" spans="1:17" x14ac:dyDescent="0.25">
      <c r="A56" s="35"/>
      <c r="J56" s="44"/>
      <c r="K56" s="44"/>
      <c r="L56" s="44"/>
      <c r="M56" s="44"/>
      <c r="N56" s="44"/>
      <c r="O56" s="44"/>
      <c r="P56" s="44"/>
      <c r="Q56" s="44"/>
    </row>
    <row r="57" spans="1:17" x14ac:dyDescent="0.25">
      <c r="A57" s="35"/>
      <c r="J57" s="44"/>
      <c r="K57" s="44"/>
      <c r="L57" s="44"/>
      <c r="M57" s="44"/>
      <c r="N57" s="44"/>
      <c r="O57" s="44"/>
      <c r="P57" s="44"/>
      <c r="Q57" s="44"/>
    </row>
    <row r="58" spans="1:17" x14ac:dyDescent="0.25">
      <c r="A58" s="35"/>
      <c r="J58" s="44"/>
      <c r="K58" s="44"/>
      <c r="L58" s="44"/>
      <c r="M58" s="44"/>
      <c r="N58" s="44"/>
      <c r="O58" s="44"/>
      <c r="P58" s="44"/>
      <c r="Q58" s="44"/>
    </row>
    <row r="59" spans="1:17" x14ac:dyDescent="0.25">
      <c r="A59" s="35"/>
      <c r="J59" s="44"/>
      <c r="K59" s="44"/>
      <c r="L59" s="44"/>
      <c r="M59" s="44"/>
      <c r="N59" s="44"/>
      <c r="O59" s="44"/>
      <c r="P59" s="44"/>
      <c r="Q59" s="44"/>
    </row>
    <row r="60" spans="1:17" x14ac:dyDescent="0.25">
      <c r="A60" s="35"/>
      <c r="J60" s="44"/>
      <c r="K60" s="44"/>
      <c r="L60" s="44"/>
      <c r="M60" s="44"/>
      <c r="N60" s="44"/>
      <c r="O60" s="44"/>
      <c r="P60" s="44"/>
      <c r="Q60" s="44"/>
    </row>
    <row r="61" spans="1:17" x14ac:dyDescent="0.25">
      <c r="A61" s="35"/>
      <c r="J61" s="44"/>
      <c r="K61" s="44"/>
      <c r="L61" s="44"/>
      <c r="M61" s="44"/>
      <c r="N61" s="44"/>
      <c r="O61" s="44"/>
      <c r="P61" s="44"/>
      <c r="Q61" s="44"/>
    </row>
    <row r="62" spans="1:17" x14ac:dyDescent="0.25">
      <c r="A62" s="35"/>
      <c r="J62" s="44"/>
      <c r="K62" s="44"/>
      <c r="L62" s="44"/>
      <c r="M62" s="44"/>
      <c r="N62" s="44"/>
      <c r="O62" s="44"/>
      <c r="P62" s="44"/>
      <c r="Q62" s="44"/>
    </row>
    <row r="63" spans="1:17" x14ac:dyDescent="0.25">
      <c r="A63" s="35"/>
      <c r="J63" s="44"/>
      <c r="K63" s="44"/>
      <c r="L63" s="44"/>
      <c r="M63" s="44"/>
      <c r="N63" s="44"/>
      <c r="O63" s="44"/>
      <c r="P63" s="44"/>
      <c r="Q63" s="44"/>
    </row>
    <row r="64" spans="1:17" x14ac:dyDescent="0.25">
      <c r="A64" s="35"/>
      <c r="J64" s="44"/>
      <c r="K64" s="44"/>
      <c r="L64" s="44"/>
      <c r="M64" s="44"/>
      <c r="N64" s="44"/>
      <c r="O64" s="44"/>
      <c r="P64" s="44"/>
      <c r="Q64" s="44"/>
    </row>
    <row r="65" spans="1:17" x14ac:dyDescent="0.25">
      <c r="A65" s="35"/>
      <c r="J65" s="44"/>
      <c r="K65" s="44"/>
      <c r="L65" s="44"/>
      <c r="M65" s="44"/>
      <c r="N65" s="44"/>
      <c r="O65" s="44"/>
      <c r="P65" s="44"/>
      <c r="Q65" s="44"/>
    </row>
    <row r="66" spans="1:17" x14ac:dyDescent="0.25">
      <c r="A66" s="35"/>
      <c r="J66" s="44"/>
      <c r="K66" s="44"/>
      <c r="L66" s="44"/>
      <c r="M66" s="44"/>
      <c r="N66" s="44"/>
      <c r="O66" s="44"/>
      <c r="P66" s="44"/>
      <c r="Q66" s="44"/>
    </row>
    <row r="67" spans="1:17" x14ac:dyDescent="0.25">
      <c r="A67" s="35"/>
      <c r="J67" s="44"/>
      <c r="K67" s="44"/>
      <c r="L67" s="44"/>
      <c r="M67" s="44"/>
      <c r="N67" s="44"/>
      <c r="O67" s="44"/>
      <c r="P67" s="44"/>
      <c r="Q67" s="44"/>
    </row>
    <row r="68" spans="1:17" x14ac:dyDescent="0.25">
      <c r="A68" s="35"/>
      <c r="J68" s="44"/>
      <c r="K68" s="44"/>
      <c r="L68" s="44"/>
      <c r="M68" s="44"/>
      <c r="N68" s="44"/>
      <c r="O68" s="44"/>
      <c r="P68" s="44"/>
      <c r="Q68" s="44"/>
    </row>
    <row r="69" spans="1:17" ht="13.5" customHeight="1" x14ac:dyDescent="0.25">
      <c r="A69" s="35"/>
      <c r="J69" s="44"/>
      <c r="K69" s="44"/>
      <c r="L69" s="44"/>
      <c r="M69" s="44"/>
      <c r="N69" s="44"/>
      <c r="O69" s="44"/>
      <c r="P69" s="44"/>
      <c r="Q69" s="44"/>
    </row>
    <row r="70" spans="1:17" x14ac:dyDescent="0.25">
      <c r="A70" s="35"/>
      <c r="J70" s="44"/>
      <c r="K70" s="44"/>
      <c r="L70" s="44"/>
      <c r="M70" s="44"/>
      <c r="N70" s="44"/>
      <c r="O70" s="44"/>
      <c r="P70" s="44"/>
      <c r="Q70" s="44"/>
    </row>
    <row r="71" spans="1:17" x14ac:dyDescent="0.25">
      <c r="A71" s="35"/>
      <c r="J71" s="44"/>
      <c r="K71" s="44"/>
      <c r="L71" s="44"/>
      <c r="M71" s="44"/>
      <c r="N71" s="44"/>
      <c r="O71" s="44"/>
      <c r="P71" s="44"/>
      <c r="Q71" s="44"/>
    </row>
    <row r="72" spans="1:17" x14ac:dyDescent="0.25">
      <c r="A72" s="35"/>
      <c r="J72" s="44"/>
      <c r="K72" s="44"/>
      <c r="L72" s="44"/>
      <c r="M72" s="44"/>
      <c r="N72" s="44"/>
      <c r="O72" s="44"/>
      <c r="P72" s="44"/>
      <c r="Q72" s="44"/>
    </row>
    <row r="73" spans="1:17" x14ac:dyDescent="0.25">
      <c r="A73" s="35"/>
      <c r="J73" s="44"/>
      <c r="K73" s="44"/>
      <c r="L73" s="44"/>
      <c r="M73" s="44"/>
      <c r="N73" s="44"/>
      <c r="O73" s="44"/>
      <c r="P73" s="44"/>
      <c r="Q73" s="44"/>
    </row>
    <row r="74" spans="1:17" x14ac:dyDescent="0.25">
      <c r="A74" s="35"/>
      <c r="J74" s="44"/>
      <c r="K74" s="44"/>
      <c r="L74" s="44"/>
      <c r="M74" s="44"/>
      <c r="N74" s="44"/>
      <c r="O74" s="44"/>
      <c r="P74" s="44"/>
      <c r="Q74" s="44"/>
    </row>
    <row r="75" spans="1:17" x14ac:dyDescent="0.25">
      <c r="A75" s="35"/>
      <c r="J75" s="44"/>
      <c r="K75" s="44"/>
      <c r="L75" s="44"/>
      <c r="M75" s="44"/>
      <c r="N75" s="44"/>
      <c r="O75" s="44"/>
      <c r="P75" s="44"/>
      <c r="Q75" s="44"/>
    </row>
    <row r="76" spans="1:17" x14ac:dyDescent="0.25">
      <c r="A76" s="35"/>
      <c r="J76" s="44"/>
      <c r="K76" s="44"/>
      <c r="L76" s="44"/>
      <c r="M76" s="44"/>
      <c r="N76" s="44"/>
      <c r="O76" s="44"/>
      <c r="P76" s="44"/>
      <c r="Q76" s="44"/>
    </row>
    <row r="77" spans="1:17" x14ac:dyDescent="0.25">
      <c r="A77" s="35"/>
      <c r="J77" s="44"/>
      <c r="K77" s="44"/>
      <c r="L77" s="44"/>
      <c r="M77" s="44"/>
      <c r="N77" s="44"/>
      <c r="O77" s="44"/>
      <c r="P77" s="44"/>
      <c r="Q77" s="44"/>
    </row>
    <row r="78" spans="1:17" x14ac:dyDescent="0.25">
      <c r="A78" s="35"/>
      <c r="J78" s="44"/>
      <c r="K78" s="44"/>
      <c r="L78" s="44"/>
      <c r="M78" s="44"/>
      <c r="N78" s="44"/>
      <c r="O78" s="44"/>
      <c r="P78" s="44"/>
      <c r="Q78" s="44"/>
    </row>
    <row r="79" spans="1:17" x14ac:dyDescent="0.25">
      <c r="A79" s="35"/>
      <c r="J79" s="44"/>
      <c r="K79" s="44"/>
      <c r="L79" s="44"/>
      <c r="M79" s="44"/>
      <c r="N79" s="44"/>
      <c r="O79" s="44"/>
      <c r="P79" s="44"/>
      <c r="Q79" s="44"/>
    </row>
    <row r="80" spans="1:17" x14ac:dyDescent="0.25">
      <c r="A80" s="35"/>
      <c r="J80" s="44"/>
      <c r="K80" s="44"/>
      <c r="L80" s="44"/>
      <c r="M80" s="44"/>
      <c r="N80" s="44"/>
      <c r="O80" s="44"/>
      <c r="P80" s="44"/>
      <c r="Q80" s="44"/>
    </row>
    <row r="81" spans="1:17" x14ac:dyDescent="0.25">
      <c r="A81" s="35"/>
      <c r="J81" s="44"/>
      <c r="K81" s="44"/>
      <c r="L81" s="44"/>
      <c r="M81" s="44"/>
      <c r="N81" s="44"/>
      <c r="O81" s="44"/>
      <c r="P81" s="44"/>
      <c r="Q81" s="44"/>
    </row>
    <row r="82" spans="1:17" x14ac:dyDescent="0.25">
      <c r="A82" s="35"/>
      <c r="J82" s="44"/>
      <c r="K82" s="44"/>
      <c r="L82" s="44"/>
      <c r="M82" s="44"/>
      <c r="N82" s="44"/>
      <c r="O82" s="44"/>
      <c r="P82" s="44"/>
      <c r="Q82" s="44"/>
    </row>
    <row r="83" spans="1:17" x14ac:dyDescent="0.25">
      <c r="A83" s="35"/>
      <c r="J83" s="44"/>
      <c r="K83" s="44"/>
      <c r="L83" s="44"/>
      <c r="M83" s="44"/>
      <c r="N83" s="44"/>
      <c r="O83" s="44"/>
      <c r="P83" s="44"/>
      <c r="Q83" s="44"/>
    </row>
    <row r="84" spans="1:17" x14ac:dyDescent="0.25">
      <c r="A84" s="35"/>
      <c r="J84" s="44"/>
      <c r="K84" s="44"/>
      <c r="L84" s="44"/>
      <c r="M84" s="44"/>
      <c r="N84" s="44"/>
      <c r="O84" s="44"/>
      <c r="P84" s="44"/>
      <c r="Q84" s="44"/>
    </row>
    <row r="85" spans="1:17" x14ac:dyDescent="0.25">
      <c r="A85" s="35"/>
      <c r="J85" s="44"/>
      <c r="K85" s="44"/>
      <c r="L85" s="44"/>
      <c r="M85" s="44"/>
      <c r="N85" s="44"/>
      <c r="O85" s="44"/>
      <c r="P85" s="44"/>
      <c r="Q85" s="44"/>
    </row>
    <row r="86" spans="1:17" x14ac:dyDescent="0.25">
      <c r="A86" s="35"/>
      <c r="J86" s="44"/>
      <c r="K86" s="44"/>
      <c r="L86" s="44"/>
      <c r="M86" s="44"/>
      <c r="N86" s="44"/>
      <c r="O86" s="44"/>
      <c r="P86" s="44"/>
      <c r="Q86" s="44"/>
    </row>
    <row r="87" spans="1:17" x14ac:dyDescent="0.25">
      <c r="A87" s="35"/>
      <c r="J87" s="44"/>
      <c r="K87" s="44"/>
      <c r="L87" s="44"/>
      <c r="M87" s="44"/>
      <c r="N87" s="44"/>
      <c r="O87" s="44"/>
      <c r="P87" s="44"/>
      <c r="Q87" s="44"/>
    </row>
    <row r="88" spans="1:17" x14ac:dyDescent="0.25">
      <c r="A88" s="35"/>
      <c r="J88" s="44"/>
      <c r="K88" s="44"/>
      <c r="L88" s="44"/>
      <c r="M88" s="44"/>
      <c r="N88" s="44"/>
      <c r="O88" s="44"/>
      <c r="P88" s="44"/>
      <c r="Q88" s="44"/>
    </row>
    <row r="89" spans="1:17" x14ac:dyDescent="0.25">
      <c r="A89" s="35"/>
      <c r="J89" s="44"/>
      <c r="K89" s="44"/>
      <c r="L89" s="44"/>
      <c r="M89" s="44"/>
      <c r="N89" s="44"/>
      <c r="O89" s="44"/>
      <c r="P89" s="44"/>
      <c r="Q89" s="44"/>
    </row>
    <row r="90" spans="1:17" x14ac:dyDescent="0.25">
      <c r="A90" s="35"/>
      <c r="J90" s="44"/>
      <c r="K90" s="44"/>
      <c r="L90" s="44"/>
      <c r="M90" s="44"/>
      <c r="N90" s="44"/>
      <c r="O90" s="44"/>
      <c r="P90" s="44"/>
      <c r="Q90" s="44"/>
    </row>
    <row r="91" spans="1:17" x14ac:dyDescent="0.25">
      <c r="A91" s="35"/>
      <c r="J91" s="44"/>
      <c r="K91" s="44"/>
      <c r="L91" s="44"/>
      <c r="M91" s="44"/>
      <c r="N91" s="44"/>
      <c r="O91" s="44"/>
      <c r="P91" s="44"/>
      <c r="Q91" s="44"/>
    </row>
    <row r="92" spans="1:17" x14ac:dyDescent="0.25">
      <c r="A92" s="35"/>
      <c r="J92" s="44"/>
      <c r="K92" s="44"/>
      <c r="L92" s="44"/>
      <c r="M92" s="44"/>
      <c r="N92" s="44"/>
      <c r="O92" s="44"/>
      <c r="P92" s="44"/>
      <c r="Q92" s="44"/>
    </row>
    <row r="93" spans="1:17" x14ac:dyDescent="0.25">
      <c r="A93" s="35"/>
      <c r="J93" s="44"/>
      <c r="K93" s="44"/>
      <c r="L93" s="44"/>
      <c r="M93" s="44"/>
      <c r="N93" s="44"/>
      <c r="O93" s="44"/>
      <c r="P93" s="44"/>
      <c r="Q93" s="44"/>
    </row>
    <row r="94" spans="1:17" x14ac:dyDescent="0.25">
      <c r="A94" s="35"/>
      <c r="J94" s="44"/>
      <c r="K94" s="44"/>
      <c r="L94" s="44"/>
      <c r="M94" s="44"/>
      <c r="N94" s="44"/>
      <c r="O94" s="44"/>
      <c r="P94" s="44"/>
      <c r="Q94" s="44"/>
    </row>
    <row r="97" spans="10:17" ht="20.25" x14ac:dyDescent="0.3">
      <c r="J97" s="41"/>
      <c r="K97" s="41"/>
      <c r="L97" s="41"/>
      <c r="M97" s="41"/>
      <c r="N97" s="41"/>
      <c r="O97" s="47"/>
      <c r="P97" s="47"/>
      <c r="Q97" s="47"/>
    </row>
    <row r="98" spans="10:17" ht="20.25" x14ac:dyDescent="0.3">
      <c r="J98" s="43"/>
      <c r="K98" s="43"/>
      <c r="L98" s="43"/>
      <c r="M98" s="43"/>
      <c r="N98" s="43"/>
    </row>
    <row r="99" spans="10:17" ht="20.25" x14ac:dyDescent="0.3">
      <c r="J99" s="43"/>
      <c r="K99" s="43"/>
      <c r="L99" s="43"/>
      <c r="M99" s="43"/>
      <c r="N99" s="43"/>
    </row>
    <row r="100" spans="10:17" x14ac:dyDescent="0.25">
      <c r="J100" s="46"/>
      <c r="K100" s="46"/>
      <c r="L100" s="46"/>
      <c r="M100" s="46"/>
      <c r="N100" s="46"/>
    </row>
  </sheetData>
  <mergeCells count="100">
    <mergeCell ref="M1:N1"/>
    <mergeCell ref="C1:D1"/>
    <mergeCell ref="E1:L1"/>
    <mergeCell ref="AK1:AL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BI1:BJ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CG1:CH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CE1:CF1"/>
    <mergeCell ref="CU1:CV1"/>
    <mergeCell ref="CW1:CX1"/>
    <mergeCell ref="CY1:CZ1"/>
    <mergeCell ref="DA1:DB1"/>
    <mergeCell ref="CI1:CJ1"/>
    <mergeCell ref="CK1:CL1"/>
    <mergeCell ref="CM1:CN1"/>
    <mergeCell ref="CO1:CP1"/>
    <mergeCell ref="CQ1:CR1"/>
    <mergeCell ref="CS1:CT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E2:CF2"/>
    <mergeCell ref="CG2:CH2"/>
    <mergeCell ref="CI2:CJ2"/>
    <mergeCell ref="CK2:CL2"/>
    <mergeCell ref="CM2:CN2"/>
    <mergeCell ref="CY2:CZ2"/>
    <mergeCell ref="CO2:CP2"/>
    <mergeCell ref="CQ2:CR2"/>
    <mergeCell ref="CS2:CT2"/>
    <mergeCell ref="CU2:CV2"/>
    <mergeCell ref="CW2:CX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05"/>
  <sheetViews>
    <sheetView workbookViewId="0">
      <selection activeCell="B30" sqref="B30"/>
    </sheetView>
  </sheetViews>
  <sheetFormatPr defaultColWidth="9.140625" defaultRowHeight="15" x14ac:dyDescent="0.25"/>
  <cols>
    <col min="1" max="1" width="3" style="32" customWidth="1"/>
    <col min="2" max="2" width="82.42578125" style="32" customWidth="1"/>
    <col min="3" max="3" width="13.28515625" style="32" customWidth="1"/>
    <col min="4" max="4" width="11.7109375" style="32" customWidth="1"/>
    <col min="5" max="15" width="9.140625" style="32"/>
    <col min="16" max="16" width="10.28515625" style="32" bestFit="1" customWidth="1"/>
    <col min="17" max="16384" width="9.140625" style="32"/>
  </cols>
  <sheetData>
    <row r="1" spans="1:104" ht="23.25" x14ac:dyDescent="0.35">
      <c r="A1" s="30" t="s">
        <v>5</v>
      </c>
      <c r="B1" s="70" t="s">
        <v>67</v>
      </c>
      <c r="C1" s="172"/>
      <c r="D1" s="172"/>
      <c r="E1" s="172"/>
      <c r="F1" s="172"/>
      <c r="G1" s="172"/>
      <c r="H1" s="172"/>
      <c r="I1" s="167" t="s">
        <v>205</v>
      </c>
      <c r="J1" s="167"/>
      <c r="K1" s="167"/>
      <c r="L1" s="167"/>
      <c r="M1" s="167"/>
      <c r="N1" s="167"/>
      <c r="O1" s="167"/>
      <c r="P1" s="167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2"/>
      <c r="BR1" s="172"/>
      <c r="BS1" s="172"/>
      <c r="BT1" s="172"/>
      <c r="BU1" s="17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</row>
    <row r="2" spans="1:104" ht="85.5" customHeight="1" x14ac:dyDescent="0.35">
      <c r="A2" s="30"/>
      <c r="B2" s="70"/>
      <c r="C2" s="57"/>
      <c r="D2" s="57"/>
      <c r="E2" s="174" t="s">
        <v>248</v>
      </c>
      <c r="F2" s="174"/>
      <c r="G2" s="174" t="s">
        <v>249</v>
      </c>
      <c r="H2" s="174"/>
      <c r="I2" s="174" t="s">
        <v>250</v>
      </c>
      <c r="J2" s="174"/>
      <c r="K2" s="174" t="s">
        <v>251</v>
      </c>
      <c r="L2" s="174"/>
      <c r="M2" s="158" t="s">
        <v>297</v>
      </c>
      <c r="N2" s="158"/>
      <c r="O2" s="174" t="s">
        <v>253</v>
      </c>
      <c r="P2" s="174"/>
      <c r="Q2" s="174" t="s">
        <v>254</v>
      </c>
      <c r="R2" s="174"/>
      <c r="S2" s="158" t="s">
        <v>255</v>
      </c>
      <c r="T2" s="158"/>
      <c r="U2" s="158" t="s">
        <v>257</v>
      </c>
      <c r="V2" s="158"/>
      <c r="W2" s="158" t="s">
        <v>260</v>
      </c>
      <c r="X2" s="158"/>
      <c r="Y2" s="174" t="s">
        <v>261</v>
      </c>
      <c r="Z2" s="174"/>
      <c r="AA2" s="158" t="s">
        <v>262</v>
      </c>
      <c r="AB2" s="158"/>
      <c r="AC2" s="174" t="s">
        <v>263</v>
      </c>
      <c r="AD2" s="174"/>
      <c r="AE2" s="158" t="s">
        <v>264</v>
      </c>
      <c r="AF2" s="158"/>
      <c r="AG2" s="173" t="s">
        <v>268</v>
      </c>
      <c r="AH2" s="173"/>
      <c r="AI2" s="158" t="s">
        <v>271</v>
      </c>
      <c r="AJ2" s="158"/>
      <c r="AK2" s="173" t="s">
        <v>272</v>
      </c>
      <c r="AL2" s="173"/>
      <c r="AM2" s="158" t="s">
        <v>273</v>
      </c>
      <c r="AN2" s="158"/>
      <c r="AO2" s="158" t="s">
        <v>274</v>
      </c>
      <c r="AP2" s="158"/>
      <c r="AQ2" s="158" t="s">
        <v>275</v>
      </c>
      <c r="AR2" s="158"/>
      <c r="AS2" s="173" t="s">
        <v>277</v>
      </c>
      <c r="AT2" s="173"/>
      <c r="AU2" s="158" t="s">
        <v>278</v>
      </c>
      <c r="AV2" s="158"/>
      <c r="AW2" s="158" t="s">
        <v>279</v>
      </c>
      <c r="AX2" s="158"/>
      <c r="AY2" s="158" t="s">
        <v>280</v>
      </c>
      <c r="AZ2" s="158"/>
      <c r="BA2" s="158" t="s">
        <v>281</v>
      </c>
      <c r="BB2" s="158"/>
      <c r="BC2" s="158" t="s">
        <v>283</v>
      </c>
      <c r="BD2" s="158"/>
      <c r="BE2" s="158" t="s">
        <v>284</v>
      </c>
      <c r="BF2" s="158"/>
      <c r="BG2" s="158" t="s">
        <v>285</v>
      </c>
      <c r="BH2" s="158"/>
      <c r="BI2" s="173" t="s">
        <v>286</v>
      </c>
      <c r="BJ2" s="173"/>
      <c r="BK2" s="173" t="s">
        <v>287</v>
      </c>
      <c r="BL2" s="173"/>
      <c r="BM2" s="158" t="s">
        <v>288</v>
      </c>
      <c r="BN2" s="158"/>
      <c r="BO2" s="158" t="s">
        <v>289</v>
      </c>
      <c r="BP2" s="158"/>
      <c r="BQ2" s="159" t="s">
        <v>295</v>
      </c>
      <c r="BR2" s="159"/>
      <c r="BS2" s="158" t="s">
        <v>303</v>
      </c>
      <c r="BT2" s="158"/>
      <c r="BU2" s="158" t="s">
        <v>0</v>
      </c>
      <c r="BV2" s="158"/>
      <c r="BW2" s="158" t="s">
        <v>0</v>
      </c>
      <c r="BX2" s="158"/>
      <c r="BY2" s="158" t="s">
        <v>0</v>
      </c>
      <c r="BZ2" s="158"/>
      <c r="CA2" s="158" t="s">
        <v>0</v>
      </c>
      <c r="CB2" s="158"/>
      <c r="CC2" s="158" t="s">
        <v>0</v>
      </c>
      <c r="CD2" s="158"/>
      <c r="CE2" s="158" t="s">
        <v>0</v>
      </c>
      <c r="CF2" s="158"/>
      <c r="CG2" s="158" t="s">
        <v>0</v>
      </c>
      <c r="CH2" s="158"/>
      <c r="CI2" s="158" t="s">
        <v>0</v>
      </c>
      <c r="CJ2" s="158"/>
      <c r="CK2" s="158" t="s">
        <v>0</v>
      </c>
      <c r="CL2" s="158"/>
      <c r="CM2" s="158" t="s">
        <v>0</v>
      </c>
      <c r="CN2" s="158"/>
      <c r="CO2" s="158" t="s">
        <v>0</v>
      </c>
      <c r="CP2" s="158"/>
      <c r="CQ2" s="158" t="s">
        <v>0</v>
      </c>
      <c r="CR2" s="158"/>
      <c r="CS2" s="158" t="s">
        <v>0</v>
      </c>
      <c r="CT2" s="158"/>
      <c r="CU2" s="158" t="s">
        <v>0</v>
      </c>
      <c r="CV2" s="158"/>
      <c r="CW2" s="158" t="s">
        <v>0</v>
      </c>
      <c r="CX2" s="158"/>
      <c r="CY2" s="158" t="s">
        <v>0</v>
      </c>
      <c r="CZ2" s="158"/>
    </row>
    <row r="3" spans="1:104" ht="15.75" x14ac:dyDescent="0.25">
      <c r="A3" s="33"/>
      <c r="B3" s="34"/>
      <c r="C3" s="137">
        <v>2020</v>
      </c>
      <c r="D3" s="138">
        <v>2021</v>
      </c>
      <c r="E3" s="137">
        <v>2020</v>
      </c>
      <c r="F3" s="138">
        <v>2021</v>
      </c>
      <c r="G3" s="137">
        <v>2020</v>
      </c>
      <c r="H3" s="138">
        <v>2021</v>
      </c>
      <c r="I3" s="137">
        <v>2020</v>
      </c>
      <c r="J3" s="138">
        <v>2021</v>
      </c>
      <c r="K3" s="137">
        <v>2020</v>
      </c>
      <c r="L3" s="138">
        <v>2021</v>
      </c>
      <c r="M3" s="137">
        <v>2020</v>
      </c>
      <c r="N3" s="138">
        <v>2021</v>
      </c>
      <c r="O3" s="137">
        <v>2020</v>
      </c>
      <c r="P3" s="138">
        <v>2021</v>
      </c>
      <c r="Q3" s="137">
        <v>2020</v>
      </c>
      <c r="R3" s="138">
        <v>2021</v>
      </c>
      <c r="S3" s="137">
        <v>2020</v>
      </c>
      <c r="T3" s="138">
        <v>2021</v>
      </c>
      <c r="U3" s="137">
        <v>2020</v>
      </c>
      <c r="V3" s="138">
        <v>2021</v>
      </c>
      <c r="W3" s="137">
        <v>2020</v>
      </c>
      <c r="X3" s="138">
        <v>2021</v>
      </c>
      <c r="Y3" s="137">
        <v>2020</v>
      </c>
      <c r="Z3" s="138">
        <v>2021</v>
      </c>
      <c r="AA3" s="137">
        <v>2020</v>
      </c>
      <c r="AB3" s="138">
        <v>2021</v>
      </c>
      <c r="AC3" s="137">
        <v>2020</v>
      </c>
      <c r="AD3" s="138">
        <v>2021</v>
      </c>
      <c r="AE3" s="137">
        <v>2020</v>
      </c>
      <c r="AF3" s="138">
        <v>2021</v>
      </c>
      <c r="AG3" s="137">
        <v>2020</v>
      </c>
      <c r="AH3" s="138">
        <v>2021</v>
      </c>
      <c r="AI3" s="137">
        <v>2020</v>
      </c>
      <c r="AJ3" s="138">
        <v>2021</v>
      </c>
      <c r="AK3" s="137">
        <v>2020</v>
      </c>
      <c r="AL3" s="138">
        <v>2021</v>
      </c>
      <c r="AM3" s="137">
        <v>2020</v>
      </c>
      <c r="AN3" s="138">
        <v>2021</v>
      </c>
      <c r="AO3" s="137">
        <v>2020</v>
      </c>
      <c r="AP3" s="138">
        <v>2021</v>
      </c>
      <c r="AQ3" s="137">
        <v>2020</v>
      </c>
      <c r="AR3" s="138">
        <v>2021</v>
      </c>
      <c r="AS3" s="137">
        <v>2020</v>
      </c>
      <c r="AT3" s="138">
        <v>2021</v>
      </c>
      <c r="AU3" s="137">
        <v>2020</v>
      </c>
      <c r="AV3" s="138">
        <v>2021</v>
      </c>
      <c r="AW3" s="137">
        <v>2020</v>
      </c>
      <c r="AX3" s="138">
        <v>2021</v>
      </c>
      <c r="AY3" s="137">
        <v>2020</v>
      </c>
      <c r="AZ3" s="138">
        <v>2021</v>
      </c>
      <c r="BA3" s="137">
        <v>2020</v>
      </c>
      <c r="BB3" s="138">
        <v>2021</v>
      </c>
      <c r="BC3" s="137">
        <v>2020</v>
      </c>
      <c r="BD3" s="138">
        <v>2021</v>
      </c>
      <c r="BE3" s="137">
        <v>2020</v>
      </c>
      <c r="BF3" s="138">
        <v>2021</v>
      </c>
      <c r="BG3" s="137">
        <v>2020</v>
      </c>
      <c r="BH3" s="138">
        <v>2021</v>
      </c>
      <c r="BI3" s="137">
        <v>2020</v>
      </c>
      <c r="BJ3" s="138">
        <v>2021</v>
      </c>
      <c r="BK3" s="137">
        <v>2020</v>
      </c>
      <c r="BL3" s="138">
        <v>2021</v>
      </c>
      <c r="BM3" s="137">
        <v>2020</v>
      </c>
      <c r="BN3" s="138">
        <v>2021</v>
      </c>
      <c r="BO3" s="137">
        <v>2020</v>
      </c>
      <c r="BP3" s="138">
        <v>2021</v>
      </c>
      <c r="BQ3" s="137">
        <v>2020</v>
      </c>
      <c r="BR3" s="138">
        <v>2021</v>
      </c>
      <c r="BS3" s="137">
        <v>2020</v>
      </c>
      <c r="BT3" s="138">
        <v>2021</v>
      </c>
      <c r="BU3" s="137">
        <v>2020</v>
      </c>
      <c r="BV3" s="138">
        <v>2021</v>
      </c>
      <c r="BW3" s="137">
        <v>2020</v>
      </c>
      <c r="BX3" s="138">
        <v>2021</v>
      </c>
      <c r="BY3" s="137">
        <v>2020</v>
      </c>
      <c r="BZ3" s="138">
        <v>2021</v>
      </c>
      <c r="CA3" s="137">
        <v>2020</v>
      </c>
      <c r="CB3" s="138">
        <v>2021</v>
      </c>
      <c r="CC3" s="137">
        <v>2020</v>
      </c>
      <c r="CD3" s="138">
        <v>2021</v>
      </c>
      <c r="CE3" s="137">
        <v>2020</v>
      </c>
      <c r="CF3" s="138">
        <v>2021</v>
      </c>
      <c r="CG3" s="137">
        <v>2020</v>
      </c>
      <c r="CH3" s="138">
        <v>2021</v>
      </c>
      <c r="CI3" s="137">
        <v>2020</v>
      </c>
      <c r="CJ3" s="138">
        <v>2021</v>
      </c>
      <c r="CK3" s="137">
        <v>2020</v>
      </c>
      <c r="CL3" s="138">
        <v>2021</v>
      </c>
      <c r="CM3" s="137">
        <v>2020</v>
      </c>
      <c r="CN3" s="138">
        <v>2021</v>
      </c>
      <c r="CO3" s="137">
        <v>2020</v>
      </c>
      <c r="CP3" s="138">
        <v>2021</v>
      </c>
      <c r="CQ3" s="137">
        <v>2020</v>
      </c>
      <c r="CR3" s="138">
        <v>2021</v>
      </c>
      <c r="CS3" s="137">
        <v>2020</v>
      </c>
      <c r="CT3" s="138">
        <v>2021</v>
      </c>
      <c r="CU3" s="137">
        <v>2020</v>
      </c>
      <c r="CV3" s="138">
        <v>2021</v>
      </c>
      <c r="CW3" s="137">
        <v>2020</v>
      </c>
      <c r="CX3" s="138">
        <v>2021</v>
      </c>
      <c r="CY3" s="137">
        <v>2020</v>
      </c>
      <c r="CZ3" s="138">
        <v>2021</v>
      </c>
    </row>
    <row r="4" spans="1:104" x14ac:dyDescent="0.25">
      <c r="B4" s="3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</row>
    <row r="5" spans="1:104" x14ac:dyDescent="0.25">
      <c r="A5" s="35"/>
      <c r="B5" s="39" t="s">
        <v>25</v>
      </c>
      <c r="C5" s="120">
        <f>E5+G5+I5+K5+M5+O5+Q5+S5+U5+W5+Y5+AA5+AC5+AE5+AG5+AI5+AK5+AM5+AO5+AQ5+AS5+AU5+AW5+AY5+BA5+BC5+BE5+BG5+BI5+BK5+BM5+BO5+BQ5+BS5+BU5+BW5+BY5+CA5+CC5+CE5+CG5+CI5+CK5+CM5+CO5+CQ5+CS5+CU5+CW5+CY5</f>
        <v>0</v>
      </c>
      <c r="D5" s="120">
        <f>F5+H5+J5+L5+N5+P5+R5+T5+V5+X5+Z5+AB5+AD5+AF5+AH5+AJ5+AL5+AN5+AP5+AR5+AT5+AV5+AX5+AZ5+BB5+BD5+BF5+BH5+BJ5+BL5+BN5+BP5+BR5+BT5+BV5+BX5+BZ5+CB5+CD5+CF5+CH5+CJ5+CL5+CN5+CP5+CR5+CT5+CV5+CX5+CZ5</f>
        <v>0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</row>
    <row r="6" spans="1:104" x14ac:dyDescent="0.25">
      <c r="A6" s="35"/>
      <c r="B6" s="39" t="s">
        <v>26</v>
      </c>
      <c r="C6" s="120">
        <f>E6+G6+I6+K6+M6+O6+Q6+S6+U6+W6+Y6+AA6+AC6+AE6+AG6+AI6+AK6+AM6+AO6+AQ6+AS6+AU6+AW6+AY6+BA6+BC6+BE6+BG6+BI6+BK6+BM6+BO6+BQ6+BS6+BU6+BW6+BY6+CA6+CC6+CE6+CG6+CI6+CK6+CM6+CO6+CQ6+CS6+CU6+CW6+CY6</f>
        <v>0</v>
      </c>
      <c r="D6" s="120">
        <f>F6+H6+J6+L6+N6+P6+R6+T6+V6+X6+Z6+AB6+AD6+AF6+AH6+AJ6+AL6+AN6+AP6+AR6+AT6+AV6+AX6+AZ6+BB6+BD6+BF6+BH6+BJ6+BL6+BN6+BP6+BR6+BT6+BV6+BX6+BZ6+CB6+CD6+CF6+CH6+CJ6+CL6+CN6+CP6+CR6+CT6+CV6+CX6+CZ6</f>
        <v>0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</row>
    <row r="7" spans="1:104" x14ac:dyDescent="0.25">
      <c r="B7" s="38" t="s">
        <v>68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</row>
    <row r="8" spans="1:104" x14ac:dyDescent="0.25">
      <c r="B8" s="40" t="s">
        <v>69</v>
      </c>
      <c r="C8" s="120">
        <v>4</v>
      </c>
      <c r="D8" s="120">
        <f>F8+H8+J8+L8+N8+P8+R8+T8+V8+X8+Z8+AB8+AD8+AF8+AH8+AJ8+AL8+AN8+AP8+AR8+AT8+AV8+AX8+AZ8+BB8+BD8+BF8+BH8+BJ8+BL8+BN8+BP8+BR8+BT8+BV8+BX8+BZ8+CB8+CD8+CF8+CH8+CJ8+CL8+CN8+CP8+CR8+CT8+CV8+CX8+CZ8</f>
        <v>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</row>
    <row r="9" spans="1:104" x14ac:dyDescent="0.25">
      <c r="B9" s="40" t="s">
        <v>70</v>
      </c>
      <c r="C9" s="120">
        <f t="shared" ref="C9:C10" si="0">E9+G9+I9+K9+M9+O9+Q9+S9+U9+W9+Y9+AA9+AC9+AE9+AG9+AI9+AK9+AM9+AO9+AQ9+AS9+AU9+AW9+AY9+BA9+BC9+BE9+BG9+BI9+BK9+BM9+BO9+BQ9+BS9+BU9+BW9+BY9+CA9+CC9+CE9+CG9+CI9+CK9+CM9+CO9+CQ9+CS9+CU9+CW9+CY9</f>
        <v>0</v>
      </c>
      <c r="D9" s="120">
        <f t="shared" ref="D9:D10" si="1">F9+H9+J9+L9+N9+P9+R9+T9+V9+X9+Z9+AB9+AD9+AF9+AH9+AJ9+AL9+AN9+AP9+AR9+AT9+AV9+AX9+AZ9+BB9+BD9+BF9+BH9+BJ9+BL9+BN9+BP9+BR9+BT9+BV9+BX9+BZ9+CB9+CD9+CF9+CH9+CJ9+CL9+CN9+CP9+CR9+CT9+CV9+CX9+CZ9</f>
        <v>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</row>
    <row r="10" spans="1:104" x14ac:dyDescent="0.25">
      <c r="B10" s="40" t="s">
        <v>71</v>
      </c>
      <c r="C10" s="120">
        <f t="shared" si="0"/>
        <v>0</v>
      </c>
      <c r="D10" s="120">
        <f t="shared" si="1"/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</row>
    <row r="11" spans="1:104" x14ac:dyDescent="0.25">
      <c r="B11" s="93"/>
      <c r="C11" s="128"/>
      <c r="D11" s="128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</row>
    <row r="12" spans="1:104" x14ac:dyDescent="0.25">
      <c r="B12" s="40" t="s">
        <v>25</v>
      </c>
      <c r="C12" s="120">
        <f t="shared" ref="C12" si="2">E12+G12+I12+K12+M12+O12+Q12+S12+U12+W12+Y12+AA12+AC12+AE12+AG12+AI12+AK12+AM12+AO12+AQ12+AS12+AU12+AW12+AY12+BA12+BC12+BE12+BG12+BI12+BK12+BM12+BO12+BQ12+BS12+BU12+BW12+BY12+CA12+CC12+CE12+CG12+CI12+CK12+CM12+CO12+CQ12+CS12+CU12+CW12+CY12</f>
        <v>0</v>
      </c>
      <c r="D12" s="120">
        <f t="shared" ref="D12" si="3">F12+H12+J12+L12+N12+P12+R12+T12+V12+X12+Z12+AB12+AD12+AF12+AH12+AJ12+AL12+AN12+AP12+AR12+AT12+AV12+AX12+AZ12+BB12+BD12+BF12+BH12+BJ12+BL12+BN12+BP12+BR12+BT12+BV12+BX12+BZ12+CB12+CD12+CF12+CH12+CJ12+CL12+CN12+CP12+CR12+CT12+CV12+CX12+CZ12</f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</row>
    <row r="13" spans="1:104" x14ac:dyDescent="0.25">
      <c r="B13" s="75" t="s">
        <v>26</v>
      </c>
      <c r="C13" s="120">
        <f t="shared" ref="C13" si="4">E13+G13+I13+K13+M13+O13+Q13+S13+U13+W13+Y13+AA13+AC13+AE13+AG13+AI13+AK13+AM13+AO13+AQ13+AS13+AU13+AW13+AY13+BA13+BC13+BE13+BG13+BI13+BK13+BM13+BO13+BQ13+BS13+BU13+BW13+BY13+CA13+CC13+CE13+CG13+CI13+CK13+CM13+CO13+CQ13+CS13+CU13+CW13+CY13</f>
        <v>0</v>
      </c>
      <c r="D13" s="120">
        <f t="shared" ref="D13" si="5">F13+H13+J13+L13+N13+P13+R13+T13+V13+X13+Z13+AB13+AD13+AF13+AH13+AJ13+AL13+AN13+AP13+AR13+AT13+AV13+AX13+AZ13+BB13+BD13+BF13+BH13+BJ13+BL13+BN13+BP13+BR13+BT13+BV13+BX13+BZ13+CB13+CD13+CF13+CH13+CJ13+CL13+CN13+CP13+CR13+CT13+CV13+CX13+CZ13</f>
        <v>0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</row>
    <row r="14" spans="1:104" x14ac:dyDescent="0.25">
      <c r="B14" s="75" t="s">
        <v>82</v>
      </c>
      <c r="C14" s="120">
        <v>0</v>
      </c>
      <c r="D14" s="120">
        <v>0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</row>
    <row r="15" spans="1:104" x14ac:dyDescent="0.25">
      <c r="B15" s="129" t="s">
        <v>206</v>
      </c>
      <c r="C15" s="120">
        <v>0</v>
      </c>
      <c r="D15" s="120">
        <v>0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</row>
    <row r="16" spans="1:104" x14ac:dyDescent="0.25">
      <c r="B16" s="89" t="s">
        <v>156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</row>
    <row r="17" spans="1:17" x14ac:dyDescent="0.25">
      <c r="B17" s="90" t="s">
        <v>155</v>
      </c>
    </row>
    <row r="18" spans="1:17" x14ac:dyDescent="0.25">
      <c r="B18" s="92" t="s">
        <v>195</v>
      </c>
    </row>
    <row r="19" spans="1:17" x14ac:dyDescent="0.25">
      <c r="B19" s="92" t="s">
        <v>158</v>
      </c>
    </row>
    <row r="20" spans="1:17" x14ac:dyDescent="0.25">
      <c r="B20" s="92" t="s">
        <v>196</v>
      </c>
    </row>
    <row r="21" spans="1:17" x14ac:dyDescent="0.25">
      <c r="B21" s="92" t="s">
        <v>207</v>
      </c>
    </row>
    <row r="29" spans="1:17" ht="20.25" x14ac:dyDescent="0.3">
      <c r="B29" s="21" t="s">
        <v>54</v>
      </c>
      <c r="C29" s="50"/>
      <c r="D29" s="50"/>
      <c r="J29" s="48"/>
    </row>
    <row r="30" spans="1:17" ht="20.25" x14ac:dyDescent="0.3">
      <c r="A30" s="35"/>
      <c r="B30" s="22" t="s">
        <v>21</v>
      </c>
      <c r="C30" s="42"/>
      <c r="D30" s="42"/>
      <c r="E30" s="41"/>
      <c r="F30" s="41"/>
      <c r="G30" s="41"/>
      <c r="H30" s="41"/>
      <c r="I30" s="41"/>
    </row>
    <row r="31" spans="1:17" ht="20.25" x14ac:dyDescent="0.3">
      <c r="A31" s="35"/>
      <c r="B31" s="41"/>
      <c r="C31" s="43"/>
      <c r="D31" s="43"/>
      <c r="E31" s="42"/>
      <c r="F31" s="42"/>
      <c r="G31" s="42"/>
      <c r="H31" s="42"/>
      <c r="I31" s="43"/>
      <c r="J31" s="44"/>
      <c r="K31" s="44"/>
      <c r="L31" s="44"/>
      <c r="M31" s="44"/>
      <c r="N31" s="44"/>
      <c r="O31" s="44"/>
      <c r="P31" s="44"/>
      <c r="Q31" s="44"/>
    </row>
    <row r="32" spans="1:17" ht="20.25" x14ac:dyDescent="0.3">
      <c r="A32" s="35"/>
      <c r="B32" s="45"/>
      <c r="E32" s="43"/>
      <c r="F32" s="43"/>
      <c r="G32" s="43"/>
      <c r="H32" s="43"/>
      <c r="I32" s="43"/>
      <c r="J32" s="44"/>
      <c r="K32" s="44"/>
      <c r="L32" s="44"/>
      <c r="M32" s="44"/>
      <c r="N32" s="44"/>
      <c r="O32" s="44"/>
      <c r="P32" s="44"/>
      <c r="Q32" s="44"/>
    </row>
    <row r="33" spans="1:17" x14ac:dyDescent="0.25">
      <c r="A33" s="35"/>
      <c r="I33" s="46"/>
      <c r="J33" s="44"/>
      <c r="K33" s="44"/>
      <c r="L33" s="44"/>
      <c r="M33" s="44"/>
      <c r="N33" s="44"/>
      <c r="O33" s="44"/>
      <c r="P33" s="44"/>
      <c r="Q33" s="44"/>
    </row>
    <row r="34" spans="1:17" x14ac:dyDescent="0.25">
      <c r="A34" s="35"/>
      <c r="J34" s="44"/>
      <c r="K34" s="44"/>
      <c r="L34" s="44"/>
      <c r="M34" s="44"/>
      <c r="N34" s="44"/>
      <c r="O34" s="44"/>
      <c r="P34" s="44"/>
      <c r="Q34" s="44"/>
    </row>
    <row r="35" spans="1:17" x14ac:dyDescent="0.25">
      <c r="A35" s="35"/>
      <c r="J35" s="44"/>
      <c r="K35" s="44"/>
      <c r="L35" s="44"/>
      <c r="M35" s="44"/>
      <c r="N35" s="44"/>
      <c r="O35" s="44"/>
      <c r="P35" s="44"/>
      <c r="Q35" s="44"/>
    </row>
    <row r="36" spans="1:17" x14ac:dyDescent="0.25">
      <c r="A36" s="35"/>
      <c r="J36" s="44"/>
      <c r="K36" s="44"/>
      <c r="L36" s="44"/>
      <c r="M36" s="44"/>
      <c r="N36" s="44"/>
      <c r="O36" s="44"/>
      <c r="P36" s="44"/>
      <c r="Q36" s="44"/>
    </row>
    <row r="37" spans="1:17" x14ac:dyDescent="0.25">
      <c r="A37" s="35"/>
      <c r="J37" s="44"/>
      <c r="K37" s="44"/>
      <c r="L37" s="44"/>
      <c r="M37" s="44"/>
      <c r="N37" s="44"/>
      <c r="O37" s="44"/>
      <c r="P37" s="44"/>
      <c r="Q37" s="44"/>
    </row>
    <row r="38" spans="1:17" x14ac:dyDescent="0.25">
      <c r="A38" s="35"/>
      <c r="J38" s="44"/>
      <c r="K38" s="44"/>
      <c r="L38" s="44"/>
      <c r="M38" s="44"/>
      <c r="N38" s="44"/>
      <c r="O38" s="44"/>
      <c r="P38" s="44"/>
      <c r="Q38" s="44"/>
    </row>
    <row r="39" spans="1:17" x14ac:dyDescent="0.25">
      <c r="A39" s="35"/>
      <c r="J39" s="44"/>
      <c r="K39" s="44"/>
      <c r="L39" s="44"/>
      <c r="M39" s="44"/>
      <c r="N39" s="44"/>
      <c r="O39" s="44"/>
      <c r="P39" s="44"/>
      <c r="Q39" s="44"/>
    </row>
    <row r="40" spans="1:17" x14ac:dyDescent="0.25">
      <c r="A40" s="35"/>
      <c r="J40" s="44"/>
      <c r="K40" s="44"/>
      <c r="L40" s="44"/>
      <c r="M40" s="44"/>
      <c r="N40" s="44"/>
      <c r="O40" s="44"/>
      <c r="P40" s="44"/>
      <c r="Q40" s="44"/>
    </row>
    <row r="41" spans="1:17" x14ac:dyDescent="0.25">
      <c r="A41" s="35"/>
      <c r="J41" s="44"/>
      <c r="K41" s="44"/>
      <c r="L41" s="44"/>
      <c r="M41" s="44"/>
      <c r="N41" s="44"/>
      <c r="O41" s="44"/>
      <c r="P41" s="44"/>
      <c r="Q41" s="44"/>
    </row>
    <row r="42" spans="1:17" x14ac:dyDescent="0.25">
      <c r="A42" s="35"/>
      <c r="J42" s="44"/>
      <c r="K42" s="44"/>
      <c r="L42" s="44"/>
      <c r="M42" s="44"/>
      <c r="N42" s="44"/>
      <c r="O42" s="44"/>
      <c r="P42" s="44"/>
      <c r="Q42" s="44"/>
    </row>
    <row r="43" spans="1:17" x14ac:dyDescent="0.25">
      <c r="A43" s="35"/>
      <c r="J43" s="44"/>
      <c r="K43" s="44"/>
      <c r="L43" s="44"/>
      <c r="M43" s="44"/>
      <c r="N43" s="44"/>
      <c r="O43" s="44"/>
      <c r="P43" s="44"/>
      <c r="Q43" s="44"/>
    </row>
    <row r="44" spans="1:17" x14ac:dyDescent="0.25">
      <c r="A44" s="35"/>
      <c r="J44" s="44"/>
      <c r="K44" s="44"/>
      <c r="L44" s="44"/>
      <c r="M44" s="44"/>
      <c r="N44" s="44"/>
      <c r="O44" s="44"/>
      <c r="P44" s="44"/>
      <c r="Q44" s="44"/>
    </row>
    <row r="45" spans="1:17" x14ac:dyDescent="0.25">
      <c r="A45" s="35"/>
      <c r="J45" s="44"/>
      <c r="K45" s="44"/>
      <c r="L45" s="44"/>
      <c r="M45" s="44"/>
      <c r="N45" s="44"/>
      <c r="O45" s="44"/>
      <c r="P45" s="44"/>
      <c r="Q45" s="44"/>
    </row>
    <row r="46" spans="1:17" x14ac:dyDescent="0.25">
      <c r="A46" s="35"/>
      <c r="J46" s="44"/>
      <c r="K46" s="44"/>
      <c r="L46" s="44"/>
      <c r="M46" s="44"/>
      <c r="N46" s="44"/>
      <c r="O46" s="44"/>
      <c r="P46" s="44"/>
      <c r="Q46" s="44"/>
    </row>
    <row r="47" spans="1:17" x14ac:dyDescent="0.25">
      <c r="A47" s="35"/>
      <c r="J47" s="44"/>
      <c r="K47" s="44"/>
      <c r="L47" s="44"/>
      <c r="M47" s="44"/>
      <c r="N47" s="44"/>
      <c r="O47" s="44"/>
      <c r="P47" s="44"/>
      <c r="Q47" s="44"/>
    </row>
    <row r="48" spans="1:17" x14ac:dyDescent="0.25">
      <c r="A48" s="35"/>
      <c r="J48" s="44"/>
      <c r="K48" s="44"/>
      <c r="L48" s="44"/>
      <c r="M48" s="44"/>
      <c r="N48" s="44"/>
      <c r="O48" s="44"/>
      <c r="P48" s="44"/>
      <c r="Q48" s="44"/>
    </row>
    <row r="49" spans="1:17" x14ac:dyDescent="0.25">
      <c r="A49" s="35"/>
      <c r="J49" s="44"/>
      <c r="K49" s="44"/>
      <c r="L49" s="44"/>
      <c r="M49" s="44"/>
      <c r="N49" s="44"/>
      <c r="O49" s="44"/>
      <c r="P49" s="44"/>
      <c r="Q49" s="44"/>
    </row>
    <row r="50" spans="1:17" x14ac:dyDescent="0.25">
      <c r="A50" s="35"/>
      <c r="J50" s="44"/>
      <c r="K50" s="44"/>
      <c r="L50" s="44"/>
      <c r="M50" s="44"/>
      <c r="N50" s="44"/>
      <c r="O50" s="44"/>
      <c r="P50" s="44"/>
      <c r="Q50" s="44"/>
    </row>
    <row r="51" spans="1:17" x14ac:dyDescent="0.25">
      <c r="A51" s="35"/>
      <c r="J51" s="44"/>
      <c r="K51" s="44"/>
      <c r="L51" s="44"/>
      <c r="M51" s="44"/>
      <c r="N51" s="44"/>
      <c r="O51" s="44"/>
      <c r="P51" s="44"/>
      <c r="Q51" s="44"/>
    </row>
    <row r="52" spans="1:17" x14ac:dyDescent="0.25">
      <c r="A52" s="35"/>
      <c r="J52" s="44"/>
      <c r="K52" s="44"/>
      <c r="L52" s="44"/>
      <c r="M52" s="44"/>
      <c r="N52" s="44"/>
      <c r="O52" s="44"/>
      <c r="P52" s="44"/>
      <c r="Q52" s="44"/>
    </row>
    <row r="53" spans="1:17" x14ac:dyDescent="0.25">
      <c r="A53" s="35"/>
      <c r="J53" s="44"/>
      <c r="K53" s="44"/>
      <c r="L53" s="44"/>
      <c r="M53" s="44"/>
      <c r="N53" s="44"/>
      <c r="O53" s="44"/>
      <c r="P53" s="44"/>
      <c r="Q53" s="44"/>
    </row>
    <row r="54" spans="1:17" x14ac:dyDescent="0.25">
      <c r="A54" s="35"/>
      <c r="J54" s="44"/>
      <c r="K54" s="44"/>
      <c r="L54" s="44"/>
      <c r="M54" s="44"/>
      <c r="N54" s="44"/>
      <c r="O54" s="44"/>
      <c r="P54" s="44"/>
      <c r="Q54" s="44"/>
    </row>
    <row r="55" spans="1:17" x14ac:dyDescent="0.25">
      <c r="A55" s="35"/>
      <c r="J55" s="44"/>
      <c r="K55" s="44"/>
      <c r="L55" s="44"/>
      <c r="M55" s="44"/>
      <c r="N55" s="44"/>
      <c r="O55" s="44"/>
      <c r="P55" s="44"/>
      <c r="Q55" s="44"/>
    </row>
    <row r="56" spans="1:17" x14ac:dyDescent="0.25">
      <c r="A56" s="35"/>
      <c r="J56" s="44"/>
      <c r="K56" s="44"/>
      <c r="L56" s="44"/>
      <c r="M56" s="44"/>
      <c r="N56" s="44"/>
      <c r="O56" s="44"/>
      <c r="P56" s="44"/>
      <c r="Q56" s="44"/>
    </row>
    <row r="57" spans="1:17" x14ac:dyDescent="0.25">
      <c r="A57" s="35"/>
      <c r="J57" s="44"/>
      <c r="K57" s="44"/>
      <c r="L57" s="44"/>
      <c r="M57" s="44"/>
      <c r="N57" s="44"/>
      <c r="O57" s="44"/>
      <c r="P57" s="44"/>
      <c r="Q57" s="44"/>
    </row>
    <row r="58" spans="1:17" x14ac:dyDescent="0.25">
      <c r="A58" s="35"/>
      <c r="J58" s="44"/>
      <c r="K58" s="44"/>
      <c r="L58" s="44"/>
      <c r="M58" s="44"/>
      <c r="N58" s="44"/>
      <c r="O58" s="44"/>
      <c r="P58" s="44"/>
      <c r="Q58" s="44"/>
    </row>
    <row r="59" spans="1:17" x14ac:dyDescent="0.25">
      <c r="A59" s="35"/>
      <c r="J59" s="44"/>
      <c r="K59" s="44"/>
      <c r="L59" s="44"/>
      <c r="M59" s="44"/>
      <c r="N59" s="44"/>
      <c r="O59" s="44"/>
      <c r="P59" s="44"/>
      <c r="Q59" s="44"/>
    </row>
    <row r="60" spans="1:17" x14ac:dyDescent="0.25">
      <c r="A60" s="35"/>
      <c r="J60" s="44"/>
      <c r="K60" s="44"/>
      <c r="L60" s="44"/>
      <c r="M60" s="44"/>
      <c r="N60" s="44"/>
      <c r="O60" s="44"/>
      <c r="P60" s="44"/>
      <c r="Q60" s="44"/>
    </row>
    <row r="61" spans="1:17" x14ac:dyDescent="0.25">
      <c r="A61" s="35"/>
      <c r="J61" s="44"/>
      <c r="K61" s="44"/>
      <c r="L61" s="44"/>
      <c r="M61" s="44"/>
      <c r="N61" s="44"/>
      <c r="O61" s="44"/>
      <c r="P61" s="44"/>
      <c r="Q61" s="44"/>
    </row>
    <row r="62" spans="1:17" x14ac:dyDescent="0.25">
      <c r="A62" s="35"/>
      <c r="J62" s="44"/>
      <c r="K62" s="44"/>
      <c r="L62" s="44"/>
      <c r="M62" s="44"/>
      <c r="N62" s="44"/>
      <c r="O62" s="44"/>
      <c r="P62" s="44"/>
      <c r="Q62" s="44"/>
    </row>
    <row r="63" spans="1:17" x14ac:dyDescent="0.25">
      <c r="A63" s="35"/>
      <c r="J63" s="44"/>
      <c r="K63" s="44"/>
      <c r="L63" s="44"/>
      <c r="M63" s="44"/>
      <c r="N63" s="44"/>
      <c r="O63" s="44"/>
      <c r="P63" s="44"/>
      <c r="Q63" s="44"/>
    </row>
    <row r="64" spans="1:17" x14ac:dyDescent="0.25">
      <c r="A64" s="35"/>
      <c r="J64" s="44"/>
      <c r="K64" s="44"/>
      <c r="L64" s="44"/>
      <c r="M64" s="44"/>
      <c r="N64" s="44"/>
      <c r="O64" s="44"/>
      <c r="P64" s="44"/>
      <c r="Q64" s="44"/>
    </row>
    <row r="65" spans="1:17" x14ac:dyDescent="0.25">
      <c r="A65" s="35"/>
      <c r="J65" s="44"/>
      <c r="K65" s="44"/>
      <c r="L65" s="44"/>
      <c r="M65" s="44"/>
      <c r="N65" s="44"/>
      <c r="O65" s="44"/>
      <c r="P65" s="44"/>
      <c r="Q65" s="44"/>
    </row>
    <row r="66" spans="1:17" x14ac:dyDescent="0.25">
      <c r="A66" s="35"/>
      <c r="J66" s="44"/>
      <c r="K66" s="44"/>
      <c r="L66" s="44"/>
      <c r="M66" s="44"/>
      <c r="N66" s="44"/>
      <c r="O66" s="44"/>
      <c r="P66" s="44"/>
      <c r="Q66" s="44"/>
    </row>
    <row r="67" spans="1:17" x14ac:dyDescent="0.25">
      <c r="A67" s="35"/>
      <c r="J67" s="44"/>
      <c r="K67" s="44"/>
      <c r="L67" s="44"/>
      <c r="M67" s="44"/>
      <c r="N67" s="44"/>
      <c r="O67" s="44"/>
      <c r="P67" s="44"/>
      <c r="Q67" s="44"/>
    </row>
    <row r="68" spans="1:17" x14ac:dyDescent="0.25">
      <c r="A68" s="35"/>
      <c r="J68" s="44"/>
      <c r="K68" s="44"/>
      <c r="L68" s="44"/>
      <c r="M68" s="44"/>
      <c r="N68" s="44"/>
      <c r="O68" s="44"/>
      <c r="P68" s="44"/>
      <c r="Q68" s="44"/>
    </row>
    <row r="69" spans="1:17" x14ac:dyDescent="0.25">
      <c r="A69" s="35"/>
      <c r="J69" s="44"/>
      <c r="K69" s="44"/>
      <c r="L69" s="44"/>
      <c r="M69" s="44"/>
      <c r="N69" s="44"/>
      <c r="O69" s="44"/>
      <c r="P69" s="44"/>
      <c r="Q69" s="44"/>
    </row>
    <row r="70" spans="1:17" x14ac:dyDescent="0.25">
      <c r="A70" s="35"/>
      <c r="J70" s="44"/>
      <c r="K70" s="44"/>
      <c r="L70" s="44"/>
      <c r="M70" s="44"/>
      <c r="N70" s="44"/>
      <c r="O70" s="44"/>
      <c r="P70" s="44"/>
      <c r="Q70" s="44"/>
    </row>
    <row r="71" spans="1:17" x14ac:dyDescent="0.25">
      <c r="A71" s="35"/>
      <c r="J71" s="44"/>
      <c r="K71" s="44"/>
      <c r="L71" s="44"/>
      <c r="M71" s="44"/>
      <c r="N71" s="44"/>
      <c r="O71" s="44"/>
      <c r="P71" s="44"/>
      <c r="Q71" s="44"/>
    </row>
    <row r="72" spans="1:17" x14ac:dyDescent="0.25">
      <c r="A72" s="35"/>
      <c r="J72" s="44"/>
      <c r="K72" s="44"/>
      <c r="L72" s="44"/>
      <c r="M72" s="44"/>
      <c r="N72" s="44"/>
      <c r="O72" s="44"/>
      <c r="P72" s="44"/>
      <c r="Q72" s="44"/>
    </row>
    <row r="73" spans="1:17" ht="13.5" customHeight="1" x14ac:dyDescent="0.25">
      <c r="A73" s="35"/>
      <c r="J73" s="44"/>
      <c r="K73" s="44"/>
      <c r="L73" s="44"/>
      <c r="M73" s="44"/>
      <c r="N73" s="44"/>
      <c r="O73" s="44"/>
      <c r="P73" s="44"/>
      <c r="Q73" s="44"/>
    </row>
    <row r="74" spans="1:17" x14ac:dyDescent="0.25">
      <c r="A74" s="35"/>
      <c r="J74" s="44"/>
      <c r="K74" s="44"/>
      <c r="L74" s="44"/>
      <c r="M74" s="44"/>
      <c r="N74" s="44"/>
      <c r="O74" s="44"/>
      <c r="P74" s="44"/>
      <c r="Q74" s="44"/>
    </row>
    <row r="75" spans="1:17" x14ac:dyDescent="0.25">
      <c r="A75" s="35"/>
      <c r="J75" s="44"/>
      <c r="K75" s="44"/>
      <c r="L75" s="44"/>
      <c r="M75" s="44"/>
      <c r="N75" s="44"/>
      <c r="O75" s="44"/>
      <c r="P75" s="44"/>
      <c r="Q75" s="44"/>
    </row>
    <row r="76" spans="1:17" x14ac:dyDescent="0.25">
      <c r="A76" s="35"/>
      <c r="J76" s="44"/>
      <c r="K76" s="44"/>
      <c r="L76" s="44"/>
      <c r="M76" s="44"/>
      <c r="N76" s="44"/>
      <c r="O76" s="44"/>
      <c r="P76" s="44"/>
      <c r="Q76" s="44"/>
    </row>
    <row r="77" spans="1:17" x14ac:dyDescent="0.25">
      <c r="A77" s="35"/>
      <c r="J77" s="44"/>
      <c r="K77" s="44"/>
      <c r="L77" s="44"/>
      <c r="M77" s="44"/>
      <c r="N77" s="44"/>
      <c r="O77" s="44"/>
      <c r="P77" s="44"/>
      <c r="Q77" s="44"/>
    </row>
    <row r="78" spans="1:17" x14ac:dyDescent="0.25">
      <c r="A78" s="35"/>
      <c r="J78" s="44"/>
      <c r="K78" s="44"/>
      <c r="L78" s="44"/>
      <c r="M78" s="44"/>
      <c r="N78" s="44"/>
      <c r="O78" s="44"/>
      <c r="P78" s="44"/>
      <c r="Q78" s="44"/>
    </row>
    <row r="79" spans="1:17" x14ac:dyDescent="0.25">
      <c r="A79" s="35"/>
      <c r="J79" s="44"/>
      <c r="K79" s="44"/>
      <c r="L79" s="44"/>
      <c r="M79" s="44"/>
      <c r="N79" s="44"/>
      <c r="O79" s="44"/>
      <c r="P79" s="44"/>
      <c r="Q79" s="44"/>
    </row>
    <row r="80" spans="1:17" x14ac:dyDescent="0.25">
      <c r="A80" s="35"/>
      <c r="J80" s="44"/>
      <c r="K80" s="44"/>
      <c r="L80" s="44"/>
      <c r="M80" s="44"/>
      <c r="N80" s="44"/>
      <c r="O80" s="44"/>
      <c r="P80" s="44"/>
      <c r="Q80" s="44"/>
    </row>
    <row r="81" spans="1:17" x14ac:dyDescent="0.25">
      <c r="A81" s="35"/>
      <c r="J81" s="44"/>
      <c r="K81" s="44"/>
      <c r="L81" s="44"/>
      <c r="M81" s="44"/>
      <c r="N81" s="44"/>
      <c r="O81" s="44"/>
      <c r="P81" s="44"/>
      <c r="Q81" s="44"/>
    </row>
    <row r="82" spans="1:17" x14ac:dyDescent="0.25">
      <c r="A82" s="35"/>
      <c r="J82" s="44"/>
      <c r="K82" s="44"/>
      <c r="L82" s="44"/>
      <c r="M82" s="44"/>
      <c r="N82" s="44"/>
      <c r="O82" s="44"/>
      <c r="P82" s="44"/>
      <c r="Q82" s="44"/>
    </row>
    <row r="83" spans="1:17" x14ac:dyDescent="0.25">
      <c r="A83" s="35"/>
      <c r="J83" s="44"/>
      <c r="K83" s="44"/>
      <c r="L83" s="44"/>
      <c r="M83" s="44"/>
      <c r="N83" s="44"/>
      <c r="O83" s="44"/>
      <c r="P83" s="44"/>
      <c r="Q83" s="44"/>
    </row>
    <row r="84" spans="1:17" x14ac:dyDescent="0.25">
      <c r="A84" s="35"/>
      <c r="J84" s="44"/>
      <c r="K84" s="44"/>
      <c r="L84" s="44"/>
      <c r="M84" s="44"/>
      <c r="N84" s="44"/>
      <c r="O84" s="44"/>
      <c r="P84" s="44"/>
      <c r="Q84" s="44"/>
    </row>
    <row r="85" spans="1:17" x14ac:dyDescent="0.25">
      <c r="A85" s="35"/>
      <c r="J85" s="44"/>
      <c r="K85" s="44"/>
      <c r="L85" s="44"/>
      <c r="M85" s="44"/>
      <c r="N85" s="44"/>
      <c r="O85" s="44"/>
      <c r="P85" s="44"/>
      <c r="Q85" s="44"/>
    </row>
    <row r="86" spans="1:17" x14ac:dyDescent="0.25">
      <c r="A86" s="35"/>
      <c r="J86" s="44"/>
      <c r="K86" s="44"/>
      <c r="L86" s="44"/>
      <c r="M86" s="44"/>
      <c r="N86" s="44"/>
      <c r="O86" s="44"/>
      <c r="P86" s="44"/>
      <c r="Q86" s="44"/>
    </row>
    <row r="87" spans="1:17" x14ac:dyDescent="0.25">
      <c r="A87" s="35"/>
      <c r="J87" s="44"/>
      <c r="K87" s="44"/>
      <c r="L87" s="44"/>
      <c r="M87" s="44"/>
      <c r="N87" s="44"/>
      <c r="O87" s="44"/>
      <c r="P87" s="44"/>
      <c r="Q87" s="44"/>
    </row>
    <row r="88" spans="1:17" x14ac:dyDescent="0.25">
      <c r="A88" s="35"/>
      <c r="J88" s="44"/>
      <c r="K88" s="44"/>
      <c r="L88" s="44"/>
      <c r="M88" s="44"/>
      <c r="N88" s="44"/>
      <c r="O88" s="44"/>
      <c r="P88" s="44"/>
      <c r="Q88" s="44"/>
    </row>
    <row r="89" spans="1:17" x14ac:dyDescent="0.25">
      <c r="A89" s="35"/>
      <c r="J89" s="44"/>
      <c r="K89" s="44"/>
      <c r="L89" s="44"/>
      <c r="M89" s="44"/>
      <c r="N89" s="44"/>
      <c r="O89" s="44"/>
      <c r="P89" s="44"/>
      <c r="Q89" s="44"/>
    </row>
    <row r="90" spans="1:17" x14ac:dyDescent="0.25">
      <c r="A90" s="35"/>
      <c r="J90" s="44"/>
      <c r="K90" s="44"/>
      <c r="L90" s="44"/>
      <c r="M90" s="44"/>
      <c r="N90" s="44"/>
      <c r="O90" s="44"/>
      <c r="P90" s="44"/>
      <c r="Q90" s="44"/>
    </row>
    <row r="91" spans="1:17" x14ac:dyDescent="0.25">
      <c r="A91" s="35"/>
      <c r="J91" s="44"/>
      <c r="K91" s="44"/>
      <c r="L91" s="44"/>
      <c r="M91" s="44"/>
      <c r="N91" s="44"/>
      <c r="O91" s="44"/>
      <c r="P91" s="44"/>
      <c r="Q91" s="44"/>
    </row>
    <row r="92" spans="1:17" x14ac:dyDescent="0.25">
      <c r="A92" s="35"/>
      <c r="J92" s="44"/>
      <c r="K92" s="44"/>
      <c r="L92" s="44"/>
      <c r="M92" s="44"/>
      <c r="N92" s="44"/>
      <c r="O92" s="44"/>
      <c r="P92" s="44"/>
      <c r="Q92" s="44"/>
    </row>
    <row r="93" spans="1:17" x14ac:dyDescent="0.25">
      <c r="A93" s="35"/>
      <c r="J93" s="44"/>
      <c r="K93" s="44"/>
      <c r="L93" s="44"/>
      <c r="M93" s="44"/>
      <c r="N93" s="44"/>
      <c r="O93" s="44"/>
      <c r="P93" s="44"/>
      <c r="Q93" s="44"/>
    </row>
    <row r="94" spans="1:17" x14ac:dyDescent="0.25">
      <c r="A94" s="35"/>
      <c r="J94" s="44"/>
      <c r="K94" s="44"/>
      <c r="L94" s="44"/>
      <c r="M94" s="44"/>
      <c r="N94" s="44"/>
      <c r="O94" s="44"/>
      <c r="P94" s="44"/>
      <c r="Q94" s="44"/>
    </row>
    <row r="95" spans="1:17" x14ac:dyDescent="0.25">
      <c r="A95" s="35"/>
      <c r="J95" s="44"/>
      <c r="K95" s="44"/>
      <c r="L95" s="44"/>
      <c r="M95" s="44"/>
      <c r="N95" s="44"/>
      <c r="O95" s="44"/>
      <c r="P95" s="44"/>
      <c r="Q95" s="44"/>
    </row>
    <row r="96" spans="1:17" x14ac:dyDescent="0.25">
      <c r="A96" s="35"/>
      <c r="J96" s="44"/>
      <c r="K96" s="44"/>
      <c r="L96" s="44"/>
      <c r="M96" s="44"/>
      <c r="N96" s="44"/>
      <c r="O96" s="44"/>
      <c r="P96" s="44"/>
      <c r="Q96" s="44"/>
    </row>
    <row r="97" spans="1:17" x14ac:dyDescent="0.25">
      <c r="A97" s="35"/>
      <c r="J97" s="44"/>
      <c r="K97" s="44"/>
      <c r="L97" s="44"/>
      <c r="M97" s="44"/>
      <c r="N97" s="44"/>
      <c r="O97" s="44"/>
      <c r="P97" s="44"/>
      <c r="Q97" s="44"/>
    </row>
    <row r="98" spans="1:17" x14ac:dyDescent="0.25">
      <c r="A98" s="35"/>
      <c r="J98" s="44"/>
      <c r="K98" s="44"/>
      <c r="L98" s="44"/>
      <c r="M98" s="44"/>
      <c r="N98" s="44"/>
      <c r="O98" s="44"/>
      <c r="P98" s="44"/>
      <c r="Q98" s="44"/>
    </row>
    <row r="99" spans="1:17" x14ac:dyDescent="0.25">
      <c r="J99" s="44"/>
      <c r="K99" s="44"/>
      <c r="L99" s="44"/>
      <c r="M99" s="44"/>
      <c r="N99" s="44"/>
      <c r="O99" s="44"/>
      <c r="P99" s="44"/>
      <c r="Q99" s="44"/>
    </row>
    <row r="102" spans="1:17" ht="20.25" x14ac:dyDescent="0.3">
      <c r="J102" s="41"/>
      <c r="K102" s="41"/>
      <c r="L102" s="41"/>
      <c r="M102" s="41"/>
      <c r="N102" s="41"/>
      <c r="O102" s="47"/>
      <c r="P102" s="47"/>
      <c r="Q102" s="47"/>
    </row>
    <row r="103" spans="1:17" ht="20.25" x14ac:dyDescent="0.3">
      <c r="J103" s="43"/>
      <c r="K103" s="43"/>
      <c r="L103" s="43"/>
      <c r="M103" s="43"/>
      <c r="N103" s="43"/>
    </row>
    <row r="104" spans="1:17" ht="20.25" x14ac:dyDescent="0.3">
      <c r="J104" s="43"/>
      <c r="K104" s="43"/>
      <c r="L104" s="43"/>
      <c r="M104" s="43"/>
      <c r="N104" s="43"/>
    </row>
    <row r="105" spans="1:17" x14ac:dyDescent="0.25">
      <c r="J105" s="46"/>
      <c r="K105" s="46"/>
      <c r="L105" s="46"/>
      <c r="M105" s="46"/>
      <c r="N105" s="46"/>
    </row>
  </sheetData>
  <mergeCells count="98">
    <mergeCell ref="C1:D1"/>
    <mergeCell ref="E1:F1"/>
    <mergeCell ref="G1:H1"/>
    <mergeCell ref="AK1:AL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I1:P1"/>
    <mergeCell ref="CE1:CF1"/>
    <mergeCell ref="BI1:BJ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CW1:CX1"/>
    <mergeCell ref="CY1:CZ1"/>
    <mergeCell ref="CI1:CJ1"/>
    <mergeCell ref="CK1:CL1"/>
    <mergeCell ref="CM1:CN1"/>
    <mergeCell ref="CO1:CP1"/>
    <mergeCell ref="CQ1:CR1"/>
    <mergeCell ref="CS1:CT1"/>
    <mergeCell ref="E2:F2"/>
    <mergeCell ref="G2:H2"/>
    <mergeCell ref="I2:J2"/>
    <mergeCell ref="K2:L2"/>
    <mergeCell ref="CU1:CV1"/>
    <mergeCell ref="CG1:CH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E2:CF2"/>
    <mergeCell ref="CG2:CH2"/>
    <mergeCell ref="CI2:CJ2"/>
    <mergeCell ref="CK2:CL2"/>
    <mergeCell ref="CM2:CN2"/>
    <mergeCell ref="CY2:CZ2"/>
    <mergeCell ref="CO2:CP2"/>
    <mergeCell ref="CQ2:CR2"/>
    <mergeCell ref="CS2:CT2"/>
    <mergeCell ref="CU2:CV2"/>
    <mergeCell ref="CW2:CX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66"/>
  <sheetViews>
    <sheetView workbookViewId="0">
      <selection activeCell="E12" sqref="E12"/>
    </sheetView>
  </sheetViews>
  <sheetFormatPr defaultRowHeight="15" x14ac:dyDescent="0.25"/>
  <cols>
    <col min="1" max="1" width="78.5703125" customWidth="1"/>
    <col min="3" max="3" width="6" bestFit="1" customWidth="1"/>
  </cols>
  <sheetData>
    <row r="2" spans="1:91" ht="55.5" customHeight="1" x14ac:dyDescent="0.25">
      <c r="B2" s="173" t="s">
        <v>88</v>
      </c>
      <c r="C2" s="173"/>
      <c r="D2" s="173" t="s">
        <v>248</v>
      </c>
      <c r="E2" s="173"/>
      <c r="F2" s="174" t="s">
        <v>250</v>
      </c>
      <c r="G2" s="174"/>
      <c r="H2" s="174" t="s">
        <v>251</v>
      </c>
      <c r="I2" s="174"/>
      <c r="J2" s="158" t="s">
        <v>297</v>
      </c>
      <c r="K2" s="158"/>
      <c r="L2" s="174" t="s">
        <v>253</v>
      </c>
      <c r="M2" s="174"/>
      <c r="N2" s="174" t="s">
        <v>254</v>
      </c>
      <c r="O2" s="174"/>
      <c r="P2" s="158" t="s">
        <v>256</v>
      </c>
      <c r="Q2" s="158"/>
      <c r="R2" s="158" t="s">
        <v>257</v>
      </c>
      <c r="S2" s="158"/>
      <c r="T2" s="158" t="s">
        <v>260</v>
      </c>
      <c r="U2" s="158"/>
      <c r="V2" s="174" t="s">
        <v>261</v>
      </c>
      <c r="W2" s="174"/>
      <c r="X2" s="175" t="s">
        <v>262</v>
      </c>
      <c r="Y2" s="175"/>
      <c r="Z2" s="174" t="s">
        <v>263</v>
      </c>
      <c r="AA2" s="174"/>
      <c r="AB2" s="158" t="s">
        <v>264</v>
      </c>
      <c r="AC2" s="158"/>
      <c r="AD2" s="158" t="s">
        <v>267</v>
      </c>
      <c r="AE2" s="158"/>
      <c r="AF2" s="173" t="s">
        <v>268</v>
      </c>
      <c r="AG2" s="173"/>
      <c r="AH2" s="158" t="s">
        <v>270</v>
      </c>
      <c r="AI2" s="158"/>
      <c r="AJ2" s="173" t="s">
        <v>272</v>
      </c>
      <c r="AK2" s="173"/>
      <c r="AL2" s="158" t="s">
        <v>273</v>
      </c>
      <c r="AM2" s="158"/>
      <c r="AN2" s="158" t="s">
        <v>274</v>
      </c>
      <c r="AO2" s="158"/>
      <c r="AP2" s="158" t="s">
        <v>275</v>
      </c>
      <c r="AQ2" s="158"/>
      <c r="AR2" s="173" t="s">
        <v>277</v>
      </c>
      <c r="AS2" s="173"/>
      <c r="AT2" s="158" t="s">
        <v>278</v>
      </c>
      <c r="AU2" s="158"/>
      <c r="AV2" s="173" t="s">
        <v>279</v>
      </c>
      <c r="AW2" s="173"/>
      <c r="AX2" s="174" t="s">
        <v>280</v>
      </c>
      <c r="AY2" s="174"/>
      <c r="AZ2" s="174" t="s">
        <v>281</v>
      </c>
      <c r="BA2" s="174"/>
      <c r="BB2" s="158" t="s">
        <v>283</v>
      </c>
      <c r="BC2" s="158"/>
      <c r="BD2" s="174" t="s">
        <v>285</v>
      </c>
      <c r="BE2" s="174"/>
      <c r="BF2" s="174" t="s">
        <v>286</v>
      </c>
      <c r="BG2" s="174"/>
      <c r="BH2" s="173" t="s">
        <v>287</v>
      </c>
      <c r="BI2" s="173"/>
      <c r="BJ2" s="158" t="s">
        <v>288</v>
      </c>
      <c r="BK2" s="158"/>
      <c r="BL2" s="158" t="s">
        <v>289</v>
      </c>
      <c r="BM2" s="158"/>
      <c r="BN2" s="159" t="s">
        <v>290</v>
      </c>
      <c r="BO2" s="159"/>
      <c r="BP2" s="159" t="s">
        <v>291</v>
      </c>
      <c r="BQ2" s="159"/>
      <c r="BR2" s="159" t="s">
        <v>292</v>
      </c>
      <c r="BS2" s="159"/>
      <c r="BT2" s="159" t="s">
        <v>293</v>
      </c>
      <c r="BU2" s="159"/>
      <c r="BV2" s="159" t="s">
        <v>294</v>
      </c>
      <c r="BW2" s="159"/>
      <c r="BX2" s="159" t="s">
        <v>303</v>
      </c>
      <c r="BY2" s="159"/>
      <c r="BZ2" s="158"/>
      <c r="CA2" s="158"/>
      <c r="CB2" s="173"/>
      <c r="CC2" s="173"/>
      <c r="CD2" s="158"/>
      <c r="CE2" s="158"/>
      <c r="CF2" s="158"/>
      <c r="CG2" s="158"/>
      <c r="CH2" s="158"/>
      <c r="CI2" s="158"/>
      <c r="CJ2" s="173"/>
      <c r="CK2" s="173"/>
      <c r="CL2" s="158"/>
      <c r="CM2" s="158"/>
    </row>
    <row r="3" spans="1:91" x14ac:dyDescent="0.25">
      <c r="A3" s="49" t="s">
        <v>225</v>
      </c>
      <c r="B3" s="137">
        <v>2020</v>
      </c>
      <c r="C3" s="138">
        <v>2021</v>
      </c>
      <c r="D3" s="137">
        <v>2020</v>
      </c>
      <c r="E3" s="138">
        <v>2021</v>
      </c>
      <c r="F3" s="137">
        <v>2020</v>
      </c>
      <c r="G3" s="138">
        <v>2021</v>
      </c>
      <c r="H3" s="137">
        <v>2020</v>
      </c>
      <c r="I3" s="138">
        <v>2021</v>
      </c>
      <c r="J3" s="137">
        <v>2020</v>
      </c>
      <c r="K3" s="138">
        <v>2021</v>
      </c>
      <c r="L3" s="137">
        <v>2020</v>
      </c>
      <c r="M3" s="138">
        <v>2021</v>
      </c>
      <c r="N3" s="137">
        <v>2020</v>
      </c>
      <c r="O3" s="138">
        <v>2021</v>
      </c>
      <c r="P3" s="137">
        <v>2020</v>
      </c>
      <c r="Q3" s="138">
        <v>2021</v>
      </c>
      <c r="R3" s="137">
        <v>2020</v>
      </c>
      <c r="S3" s="138">
        <v>2021</v>
      </c>
      <c r="T3" s="137">
        <v>2020</v>
      </c>
      <c r="U3" s="138">
        <v>2021</v>
      </c>
      <c r="V3" s="137">
        <v>2020</v>
      </c>
      <c r="W3" s="138">
        <v>2021</v>
      </c>
      <c r="X3" s="137">
        <v>2020</v>
      </c>
      <c r="Y3" s="138">
        <v>2021</v>
      </c>
      <c r="Z3" s="137">
        <v>2020</v>
      </c>
      <c r="AA3" s="138">
        <v>2021</v>
      </c>
      <c r="AB3" s="137">
        <v>2020</v>
      </c>
      <c r="AC3" s="138">
        <v>2021</v>
      </c>
      <c r="AD3" s="137">
        <v>2020</v>
      </c>
      <c r="AE3" s="138">
        <v>2021</v>
      </c>
      <c r="AF3" s="137">
        <v>2020</v>
      </c>
      <c r="AG3" s="138">
        <v>2021</v>
      </c>
      <c r="AH3" s="137">
        <v>2020</v>
      </c>
      <c r="AI3" s="138">
        <v>2021</v>
      </c>
      <c r="AJ3" s="137">
        <v>2020</v>
      </c>
      <c r="AK3" s="138">
        <v>2021</v>
      </c>
      <c r="AL3" s="137">
        <v>2020</v>
      </c>
      <c r="AM3" s="138">
        <v>2021</v>
      </c>
      <c r="AN3" s="137">
        <v>2020</v>
      </c>
      <c r="AO3" s="138">
        <v>2021</v>
      </c>
      <c r="AP3" s="137">
        <v>2020</v>
      </c>
      <c r="AQ3" s="138">
        <v>2021</v>
      </c>
      <c r="AR3" s="137">
        <v>2020</v>
      </c>
      <c r="AS3" s="138">
        <v>2021</v>
      </c>
      <c r="AT3" s="137">
        <v>2020</v>
      </c>
      <c r="AU3" s="138">
        <v>2021</v>
      </c>
      <c r="AV3" s="137">
        <v>2020</v>
      </c>
      <c r="AW3" s="138">
        <v>2021</v>
      </c>
      <c r="AX3" s="137">
        <v>2020</v>
      </c>
      <c r="AY3" s="138">
        <v>2021</v>
      </c>
      <c r="AZ3" s="137">
        <v>2020</v>
      </c>
      <c r="BA3" s="138">
        <v>2021</v>
      </c>
      <c r="BB3" s="137">
        <v>2020</v>
      </c>
      <c r="BC3" s="138">
        <v>2021</v>
      </c>
      <c r="BD3" s="137">
        <v>2020</v>
      </c>
      <c r="BE3" s="138">
        <v>2021</v>
      </c>
      <c r="BF3" s="137">
        <v>2020</v>
      </c>
      <c r="BG3" s="138">
        <v>2021</v>
      </c>
      <c r="BH3" s="137">
        <v>2020</v>
      </c>
      <c r="BI3" s="138">
        <v>2021</v>
      </c>
      <c r="BJ3" s="137">
        <v>2020</v>
      </c>
      <c r="BK3" s="138">
        <v>2021</v>
      </c>
      <c r="BL3" s="137">
        <v>2020</v>
      </c>
      <c r="BM3" s="138">
        <v>2021</v>
      </c>
      <c r="BN3" s="137">
        <v>2020</v>
      </c>
      <c r="BO3" s="138">
        <v>2021</v>
      </c>
      <c r="BP3" s="137">
        <v>2020</v>
      </c>
      <c r="BQ3" s="138">
        <v>2021</v>
      </c>
      <c r="BR3" s="137">
        <v>2020</v>
      </c>
      <c r="BS3" s="138">
        <v>2021</v>
      </c>
      <c r="BT3" s="137">
        <v>2020</v>
      </c>
      <c r="BU3" s="138">
        <v>2021</v>
      </c>
      <c r="BV3" s="137">
        <v>2020</v>
      </c>
      <c r="BW3" s="138">
        <v>2021</v>
      </c>
      <c r="BX3" s="137">
        <v>2020</v>
      </c>
      <c r="BY3" s="138">
        <v>2021</v>
      </c>
      <c r="BZ3" s="137">
        <v>2020</v>
      </c>
      <c r="CA3" s="138">
        <v>2021</v>
      </c>
      <c r="CB3" s="137">
        <v>2020</v>
      </c>
      <c r="CC3" s="138">
        <v>2021</v>
      </c>
      <c r="CD3" s="137">
        <v>2020</v>
      </c>
      <c r="CE3" s="138">
        <v>2021</v>
      </c>
      <c r="CF3" s="137">
        <v>2020</v>
      </c>
      <c r="CG3" s="138">
        <v>2021</v>
      </c>
      <c r="CH3" s="137">
        <v>2020</v>
      </c>
      <c r="CI3" s="138">
        <v>2021</v>
      </c>
      <c r="CJ3" s="137">
        <v>2020</v>
      </c>
      <c r="CK3" s="138">
        <v>2021</v>
      </c>
      <c r="CL3" s="137">
        <v>2020</v>
      </c>
      <c r="CM3" s="138">
        <v>2021</v>
      </c>
    </row>
    <row r="4" spans="1:91" x14ac:dyDescent="0.25">
      <c r="A4" s="40" t="s">
        <v>89</v>
      </c>
      <c r="B4" s="51" t="s">
        <v>90</v>
      </c>
      <c r="C4" s="51" t="s">
        <v>90</v>
      </c>
      <c r="D4" s="51" t="s">
        <v>90</v>
      </c>
      <c r="E4" s="51" t="s">
        <v>90</v>
      </c>
      <c r="F4" s="51" t="s">
        <v>90</v>
      </c>
      <c r="G4" s="51" t="s">
        <v>90</v>
      </c>
      <c r="H4" s="51" t="s">
        <v>90</v>
      </c>
      <c r="I4" s="51" t="s">
        <v>90</v>
      </c>
      <c r="J4" s="51" t="s">
        <v>90</v>
      </c>
      <c r="K4" s="51" t="s">
        <v>90</v>
      </c>
      <c r="L4" s="51" t="s">
        <v>90</v>
      </c>
      <c r="M4" s="51" t="s">
        <v>90</v>
      </c>
      <c r="N4" s="51" t="s">
        <v>90</v>
      </c>
      <c r="O4" s="51" t="s">
        <v>90</v>
      </c>
      <c r="P4" s="51" t="s">
        <v>90</v>
      </c>
      <c r="Q4" s="51" t="s">
        <v>90</v>
      </c>
      <c r="R4" s="51" t="s">
        <v>90</v>
      </c>
      <c r="S4" s="51" t="s">
        <v>90</v>
      </c>
      <c r="T4" s="51" t="s">
        <v>90</v>
      </c>
      <c r="U4" s="51" t="s">
        <v>90</v>
      </c>
      <c r="V4" s="51" t="s">
        <v>90</v>
      </c>
      <c r="W4" s="51" t="s">
        <v>90</v>
      </c>
      <c r="X4" s="51" t="s">
        <v>90</v>
      </c>
      <c r="Y4" s="51" t="s">
        <v>90</v>
      </c>
      <c r="Z4" s="51" t="s">
        <v>90</v>
      </c>
      <c r="AA4" s="51" t="s">
        <v>90</v>
      </c>
      <c r="AB4" s="51" t="s">
        <v>90</v>
      </c>
      <c r="AC4" s="51" t="s">
        <v>90</v>
      </c>
      <c r="AD4" s="51" t="s">
        <v>90</v>
      </c>
      <c r="AE4" s="51" t="s">
        <v>90</v>
      </c>
      <c r="AF4" s="51" t="s">
        <v>90</v>
      </c>
      <c r="AG4" s="51" t="s">
        <v>90</v>
      </c>
      <c r="AH4" s="51" t="s">
        <v>90</v>
      </c>
      <c r="AI4" s="51" t="s">
        <v>90</v>
      </c>
      <c r="AJ4" s="51" t="s">
        <v>90</v>
      </c>
      <c r="AK4" s="51" t="s">
        <v>90</v>
      </c>
      <c r="AL4" s="51" t="s">
        <v>90</v>
      </c>
      <c r="AM4" s="51" t="s">
        <v>90</v>
      </c>
      <c r="AN4" s="51" t="s">
        <v>90</v>
      </c>
      <c r="AO4" s="51" t="s">
        <v>90</v>
      </c>
      <c r="AP4" s="51" t="s">
        <v>90</v>
      </c>
      <c r="AQ4" s="51" t="s">
        <v>90</v>
      </c>
      <c r="AR4" s="51" t="s">
        <v>90</v>
      </c>
      <c r="AS4" s="51" t="s">
        <v>90</v>
      </c>
      <c r="AT4" s="51" t="s">
        <v>90</v>
      </c>
      <c r="AU4" s="51" t="s">
        <v>90</v>
      </c>
      <c r="AV4" s="51" t="s">
        <v>90</v>
      </c>
      <c r="AW4" s="51" t="s">
        <v>90</v>
      </c>
      <c r="AX4" s="51" t="s">
        <v>90</v>
      </c>
      <c r="AY4" s="51" t="s">
        <v>90</v>
      </c>
      <c r="AZ4" s="51" t="s">
        <v>90</v>
      </c>
      <c r="BA4" s="51" t="s">
        <v>90</v>
      </c>
      <c r="BB4" s="51" t="s">
        <v>90</v>
      </c>
      <c r="BC4" s="51" t="s">
        <v>90</v>
      </c>
      <c r="BD4" s="51" t="s">
        <v>90</v>
      </c>
      <c r="BE4" s="51" t="s">
        <v>90</v>
      </c>
      <c r="BF4" s="51" t="s">
        <v>90</v>
      </c>
      <c r="BG4" s="51" t="s">
        <v>90</v>
      </c>
      <c r="BH4" s="51" t="s">
        <v>90</v>
      </c>
      <c r="BI4" s="51" t="s">
        <v>90</v>
      </c>
      <c r="BJ4" s="51" t="s">
        <v>90</v>
      </c>
      <c r="BK4" s="51" t="s">
        <v>90</v>
      </c>
      <c r="BL4" s="51" t="s">
        <v>90</v>
      </c>
      <c r="BM4" s="51" t="s">
        <v>90</v>
      </c>
      <c r="BN4" s="51" t="s">
        <v>90</v>
      </c>
      <c r="BO4" s="51" t="s">
        <v>90</v>
      </c>
      <c r="BP4" s="51" t="s">
        <v>90</v>
      </c>
      <c r="BQ4" s="51" t="s">
        <v>90</v>
      </c>
      <c r="BR4" s="51" t="s">
        <v>90</v>
      </c>
      <c r="BS4" s="51" t="s">
        <v>90</v>
      </c>
      <c r="BT4" s="51" t="s">
        <v>90</v>
      </c>
      <c r="BU4" s="51" t="s">
        <v>90</v>
      </c>
      <c r="BV4" s="51" t="s">
        <v>90</v>
      </c>
      <c r="BW4" s="51" t="s">
        <v>90</v>
      </c>
      <c r="BX4" s="51" t="s">
        <v>90</v>
      </c>
      <c r="BY4" s="51" t="s">
        <v>90</v>
      </c>
      <c r="BZ4" s="51" t="s">
        <v>90</v>
      </c>
      <c r="CA4" s="51" t="s">
        <v>90</v>
      </c>
      <c r="CB4" s="51" t="s">
        <v>90</v>
      </c>
      <c r="CC4" s="51" t="s">
        <v>90</v>
      </c>
      <c r="CD4" s="51" t="s">
        <v>90</v>
      </c>
      <c r="CE4" s="51" t="s">
        <v>90</v>
      </c>
      <c r="CF4" s="51" t="s">
        <v>90</v>
      </c>
      <c r="CG4" s="51" t="s">
        <v>90</v>
      </c>
      <c r="CH4" s="51" t="s">
        <v>90</v>
      </c>
      <c r="CI4" s="51" t="s">
        <v>90</v>
      </c>
      <c r="CJ4" s="51" t="s">
        <v>90</v>
      </c>
      <c r="CK4" s="51" t="s">
        <v>90</v>
      </c>
      <c r="CL4" s="51" t="s">
        <v>90</v>
      </c>
      <c r="CM4" s="51" t="s">
        <v>90</v>
      </c>
    </row>
    <row r="5" spans="1:91" x14ac:dyDescent="0.25">
      <c r="A5" s="74" t="s">
        <v>226</v>
      </c>
      <c r="B5" s="123">
        <f>B6+B7</f>
        <v>0</v>
      </c>
      <c r="C5" s="123">
        <f t="shared" ref="C5" si="0">C6+C7</f>
        <v>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45"/>
      <c r="AI5" s="14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</row>
    <row r="6" spans="1:91" x14ac:dyDescent="0.25">
      <c r="A6" s="75" t="s">
        <v>7</v>
      </c>
      <c r="B6" s="130">
        <f t="shared" ref="B6:C50" si="1">SUM(D6,F6,H6,J6,L6,N6,P6,R6,T6,V6,X6,Z6,AB6,AD6,AF6,AH6,AJ6,AL6,AN6,AP6,AR6,AT6,AV6,AX6,AZ6,BB6,BD6,BF6,BH6,BJ6,BL6,BN6,BP6,BR6,BT6,BV6,BX6,BZ6,CB6,CD6,CF6,CH6,CJ6,CL6,CN6,CP6,CR6,CT6,CV6,CX6,CZ6)</f>
        <v>0</v>
      </c>
      <c r="C6" s="130">
        <f>SUM(E6,G6,I6,K6,M6,O6,Q6,S6,U6,W6,Y6,AA6,AC6,AE6,AG6,AI6,AK6,AM6,AO6,AQ6,AS6,AU6,AW6,AY6,BA6,BC6,BE6,BG6,BI6,BK6,BM6,BO6,BQ6,BS6,BU6,BW6,BY6,CA6,CC6,CE6,CG6,CI6,CK6,CM6,CO6,CQ6,CS6,CU6,CW6,CY6,DA6)</f>
        <v>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146"/>
      <c r="AI6" s="146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</row>
    <row r="7" spans="1:91" x14ac:dyDescent="0.25">
      <c r="A7" s="1" t="s">
        <v>91</v>
      </c>
      <c r="B7" s="130">
        <f t="shared" si="1"/>
        <v>0</v>
      </c>
      <c r="C7" s="130">
        <f t="shared" si="1"/>
        <v>0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146"/>
      <c r="AI7" s="146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</row>
    <row r="8" spans="1:91" x14ac:dyDescent="0.25">
      <c r="A8" s="29" t="s">
        <v>227</v>
      </c>
      <c r="B8" s="124">
        <f t="shared" si="1"/>
        <v>0</v>
      </c>
      <c r="C8" s="124">
        <f t="shared" si="1"/>
        <v>0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148"/>
      <c r="AI8" s="148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</row>
    <row r="9" spans="1:91" x14ac:dyDescent="0.25">
      <c r="A9" s="1" t="s">
        <v>92</v>
      </c>
      <c r="B9" s="130">
        <f t="shared" si="1"/>
        <v>0</v>
      </c>
      <c r="C9" s="130">
        <f t="shared" si="1"/>
        <v>0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146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</row>
    <row r="10" spans="1:91" x14ac:dyDescent="0.25">
      <c r="A10" s="29" t="s">
        <v>93</v>
      </c>
      <c r="B10" s="124">
        <f t="shared" si="1"/>
        <v>0</v>
      </c>
      <c r="C10" s="124">
        <f t="shared" si="1"/>
        <v>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148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</row>
    <row r="11" spans="1:91" x14ac:dyDescent="0.25">
      <c r="A11" s="40" t="s">
        <v>94</v>
      </c>
      <c r="B11" s="130">
        <f t="shared" si="1"/>
        <v>0</v>
      </c>
      <c r="C11" s="130">
        <f t="shared" si="1"/>
        <v>0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146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</row>
    <row r="12" spans="1:91" x14ac:dyDescent="0.25">
      <c r="A12" s="29" t="s">
        <v>95</v>
      </c>
      <c r="B12" s="124">
        <f t="shared" si="1"/>
        <v>0</v>
      </c>
      <c r="C12" s="124">
        <f t="shared" si="1"/>
        <v>0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148"/>
      <c r="AI12" s="148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</row>
    <row r="13" spans="1:91" x14ac:dyDescent="0.25">
      <c r="A13" s="1" t="s">
        <v>92</v>
      </c>
      <c r="B13" s="130">
        <f t="shared" si="1"/>
        <v>0</v>
      </c>
      <c r="C13" s="130">
        <f t="shared" si="1"/>
        <v>0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147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</row>
    <row r="14" spans="1:91" x14ac:dyDescent="0.25">
      <c r="A14" s="29" t="s">
        <v>96</v>
      </c>
      <c r="B14" s="124">
        <f t="shared" si="1"/>
        <v>0</v>
      </c>
      <c r="C14" s="124">
        <f t="shared" si="1"/>
        <v>0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148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</row>
    <row r="15" spans="1:91" x14ac:dyDescent="0.25">
      <c r="A15" s="1" t="s">
        <v>92</v>
      </c>
      <c r="B15" s="130">
        <f t="shared" si="1"/>
        <v>0</v>
      </c>
      <c r="C15" s="130">
        <f t="shared" si="1"/>
        <v>0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147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</row>
    <row r="16" spans="1:91" x14ac:dyDescent="0.25">
      <c r="A16" s="29" t="s">
        <v>97</v>
      </c>
      <c r="B16" s="124">
        <f t="shared" si="1"/>
        <v>0</v>
      </c>
      <c r="C16" s="124">
        <f t="shared" si="1"/>
        <v>0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149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</row>
    <row r="17" spans="1:91" x14ac:dyDescent="0.25">
      <c r="A17" s="1" t="s">
        <v>94</v>
      </c>
      <c r="B17" s="123">
        <f t="shared" si="1"/>
        <v>0</v>
      </c>
      <c r="C17" s="123">
        <f t="shared" si="1"/>
        <v>0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</row>
    <row r="18" spans="1:91" x14ac:dyDescent="0.25">
      <c r="A18" s="71" t="s">
        <v>228</v>
      </c>
      <c r="B18" s="123">
        <f>B19+B20+B21+B22</f>
        <v>0</v>
      </c>
      <c r="C18" s="123">
        <f t="shared" ref="C18" si="2">C19+C20+C21+C22</f>
        <v>0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50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</row>
    <row r="19" spans="1:91" x14ac:dyDescent="0.25">
      <c r="A19" s="1" t="s">
        <v>229</v>
      </c>
      <c r="B19" s="130">
        <f t="shared" si="1"/>
        <v>0</v>
      </c>
      <c r="C19" s="130">
        <f t="shared" si="1"/>
        <v>0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147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</row>
    <row r="20" spans="1:91" x14ac:dyDescent="0.25">
      <c r="A20" s="1" t="s">
        <v>230</v>
      </c>
      <c r="B20" s="130">
        <f t="shared" si="1"/>
        <v>0</v>
      </c>
      <c r="C20" s="130">
        <f t="shared" si="1"/>
        <v>0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147"/>
      <c r="AI20" s="147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</row>
    <row r="21" spans="1:91" x14ac:dyDescent="0.25">
      <c r="A21" s="1" t="s">
        <v>231</v>
      </c>
      <c r="B21" s="130">
        <f t="shared" si="1"/>
        <v>0</v>
      </c>
      <c r="C21" s="130">
        <f t="shared" si="1"/>
        <v>0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</row>
    <row r="22" spans="1:91" x14ac:dyDescent="0.25">
      <c r="A22" s="1" t="s">
        <v>98</v>
      </c>
      <c r="B22" s="130">
        <f t="shared" si="1"/>
        <v>0</v>
      </c>
      <c r="C22" s="130">
        <f t="shared" si="1"/>
        <v>0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</row>
    <row r="23" spans="1:91" x14ac:dyDescent="0.25">
      <c r="A23" s="29" t="s">
        <v>99</v>
      </c>
      <c r="B23" s="124">
        <f t="shared" si="1"/>
        <v>0</v>
      </c>
      <c r="C23" s="124">
        <f t="shared" si="1"/>
        <v>0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149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</row>
    <row r="24" spans="1:91" x14ac:dyDescent="0.25">
      <c r="A24" s="78" t="s">
        <v>141</v>
      </c>
      <c r="B24" s="123">
        <f>B25+B26</f>
        <v>0</v>
      </c>
      <c r="C24" s="123">
        <f t="shared" ref="C24" si="3">C25+C26</f>
        <v>0</v>
      </c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50"/>
      <c r="AI24" s="150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</row>
    <row r="25" spans="1:91" x14ac:dyDescent="0.25">
      <c r="A25" s="87" t="s">
        <v>100</v>
      </c>
      <c r="B25" s="130">
        <f t="shared" si="1"/>
        <v>0</v>
      </c>
      <c r="C25" s="131">
        <f t="shared" si="1"/>
        <v>0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147"/>
      <c r="AI25" s="147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</row>
    <row r="26" spans="1:91" x14ac:dyDescent="0.25">
      <c r="A26" s="87" t="s">
        <v>101</v>
      </c>
      <c r="B26" s="130">
        <f t="shared" si="1"/>
        <v>0</v>
      </c>
      <c r="C26" s="131">
        <f t="shared" si="1"/>
        <v>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147"/>
      <c r="AI26" s="147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</row>
    <row r="27" spans="1:91" x14ac:dyDescent="0.25">
      <c r="A27" s="71" t="s">
        <v>232</v>
      </c>
      <c r="B27" s="123">
        <f>B28+B29+B30+B31</f>
        <v>0</v>
      </c>
      <c r="C27" s="123">
        <f t="shared" ref="C27" si="4">C28+C29+C30+C31</f>
        <v>0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</row>
    <row r="28" spans="1:91" x14ac:dyDescent="0.25">
      <c r="A28" s="1" t="s">
        <v>102</v>
      </c>
      <c r="B28" s="130">
        <f t="shared" si="1"/>
        <v>0</v>
      </c>
      <c r="C28" s="131">
        <f t="shared" si="1"/>
        <v>0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147"/>
      <c r="AI28" s="147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</row>
    <row r="29" spans="1:91" x14ac:dyDescent="0.25">
      <c r="A29" s="1" t="s">
        <v>103</v>
      </c>
      <c r="B29" s="130">
        <f t="shared" si="1"/>
        <v>0</v>
      </c>
      <c r="C29" s="131">
        <f t="shared" si="1"/>
        <v>0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147"/>
      <c r="AI29" s="147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</row>
    <row r="30" spans="1:91" x14ac:dyDescent="0.25">
      <c r="A30" s="1" t="s">
        <v>104</v>
      </c>
      <c r="B30" s="130">
        <f t="shared" si="1"/>
        <v>0</v>
      </c>
      <c r="C30" s="131">
        <f t="shared" si="1"/>
        <v>0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147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</row>
    <row r="31" spans="1:91" x14ac:dyDescent="0.25">
      <c r="A31" s="1" t="s">
        <v>105</v>
      </c>
      <c r="B31" s="130">
        <f t="shared" si="1"/>
        <v>0</v>
      </c>
      <c r="C31" s="131">
        <f t="shared" si="1"/>
        <v>0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147"/>
      <c r="AI31" s="147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</row>
    <row r="32" spans="1:91" x14ac:dyDescent="0.25">
      <c r="A32" s="71" t="s">
        <v>233</v>
      </c>
      <c r="B32" s="123">
        <f>B33+B34+B35+B36+B37</f>
        <v>0</v>
      </c>
      <c r="C32" s="123">
        <f t="shared" ref="C32" si="5">C33+C34+C35+C36+C37</f>
        <v>0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</row>
    <row r="33" spans="1:91" x14ac:dyDescent="0.25">
      <c r="A33" s="1" t="s">
        <v>234</v>
      </c>
      <c r="B33" s="130">
        <f t="shared" si="1"/>
        <v>0</v>
      </c>
      <c r="C33" s="131">
        <f t="shared" si="1"/>
        <v>0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147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</row>
    <row r="34" spans="1:91" x14ac:dyDescent="0.25">
      <c r="A34" s="1" t="s">
        <v>235</v>
      </c>
      <c r="B34" s="130">
        <f t="shared" si="1"/>
        <v>0</v>
      </c>
      <c r="C34" s="131">
        <f t="shared" si="1"/>
        <v>0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147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</row>
    <row r="35" spans="1:91" x14ac:dyDescent="0.25">
      <c r="A35" s="1" t="s">
        <v>236</v>
      </c>
      <c r="B35" s="130">
        <f t="shared" si="1"/>
        <v>0</v>
      </c>
      <c r="C35" s="131">
        <f t="shared" si="1"/>
        <v>0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147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</row>
    <row r="36" spans="1:91" x14ac:dyDescent="0.25">
      <c r="A36" s="1" t="s">
        <v>237</v>
      </c>
      <c r="B36" s="130">
        <f t="shared" si="1"/>
        <v>0</v>
      </c>
      <c r="C36" s="131">
        <f t="shared" si="1"/>
        <v>0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147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</row>
    <row r="37" spans="1:91" x14ac:dyDescent="0.25">
      <c r="A37" s="1" t="s">
        <v>238</v>
      </c>
      <c r="B37" s="130">
        <f t="shared" si="1"/>
        <v>0</v>
      </c>
      <c r="C37" s="131">
        <f t="shared" si="1"/>
        <v>0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147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</row>
    <row r="38" spans="1:91" x14ac:dyDescent="0.25">
      <c r="A38" s="71" t="s">
        <v>239</v>
      </c>
      <c r="B38" s="123">
        <f t="shared" si="1"/>
        <v>0</v>
      </c>
      <c r="C38" s="125">
        <f t="shared" si="1"/>
        <v>0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</row>
    <row r="39" spans="1:91" x14ac:dyDescent="0.25">
      <c r="A39" s="71" t="s">
        <v>106</v>
      </c>
      <c r="B39" s="125">
        <f>B40+B41</f>
        <v>0</v>
      </c>
      <c r="C39" s="125">
        <f t="shared" ref="C39" si="6">C40+C41</f>
        <v>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54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</row>
    <row r="40" spans="1:91" x14ac:dyDescent="0.25">
      <c r="A40" s="1" t="s">
        <v>107</v>
      </c>
      <c r="B40" s="130">
        <f t="shared" si="1"/>
        <v>0</v>
      </c>
      <c r="C40" s="131">
        <f t="shared" si="1"/>
        <v>0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</row>
    <row r="41" spans="1:91" x14ac:dyDescent="0.25">
      <c r="A41" s="1" t="s">
        <v>108</v>
      </c>
      <c r="B41" s="130">
        <f t="shared" si="1"/>
        <v>0</v>
      </c>
      <c r="C41" s="131">
        <f t="shared" si="1"/>
        <v>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152"/>
      <c r="AI41" s="1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</row>
    <row r="42" spans="1:91" x14ac:dyDescent="0.25">
      <c r="A42" s="88" t="s">
        <v>204</v>
      </c>
      <c r="B42" s="123">
        <f>B43+B44+B45+B46</f>
        <v>0</v>
      </c>
      <c r="C42" s="123">
        <f t="shared" ref="C42" si="7">C43+C44+C45+C46</f>
        <v>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53"/>
      <c r="AI42" s="15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</row>
    <row r="43" spans="1:91" x14ac:dyDescent="0.25">
      <c r="A43" s="1" t="s">
        <v>109</v>
      </c>
      <c r="B43" s="130">
        <f t="shared" si="1"/>
        <v>0</v>
      </c>
      <c r="C43" s="131">
        <f t="shared" si="1"/>
        <v>0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1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</row>
    <row r="44" spans="1:91" x14ac:dyDescent="0.25">
      <c r="A44" s="1" t="s">
        <v>110</v>
      </c>
      <c r="B44" s="130">
        <f t="shared" si="1"/>
        <v>0</v>
      </c>
      <c r="C44" s="131">
        <f t="shared" si="1"/>
        <v>0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152"/>
      <c r="AI44" s="1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</row>
    <row r="45" spans="1:91" x14ac:dyDescent="0.25">
      <c r="A45" s="1" t="s">
        <v>111</v>
      </c>
      <c r="B45" s="130">
        <f t="shared" si="1"/>
        <v>0</v>
      </c>
      <c r="C45" s="131">
        <f t="shared" si="1"/>
        <v>0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1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</row>
    <row r="46" spans="1:91" x14ac:dyDescent="0.25">
      <c r="A46" s="1" t="s">
        <v>112</v>
      </c>
      <c r="B46" s="130">
        <f t="shared" si="1"/>
        <v>0</v>
      </c>
      <c r="C46" s="131">
        <f t="shared" si="1"/>
        <v>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</row>
    <row r="47" spans="1:91" x14ac:dyDescent="0.25">
      <c r="A47" s="78" t="s">
        <v>113</v>
      </c>
      <c r="B47" s="126"/>
      <c r="C47" s="126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</row>
    <row r="48" spans="1:91" x14ac:dyDescent="0.25">
      <c r="A48" s="87" t="s">
        <v>114</v>
      </c>
      <c r="B48" s="131">
        <f t="shared" si="1"/>
        <v>0</v>
      </c>
      <c r="C48" s="131">
        <f t="shared" si="1"/>
        <v>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1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</row>
    <row r="49" spans="1:91" x14ac:dyDescent="0.25">
      <c r="A49" s="78" t="s">
        <v>115</v>
      </c>
      <c r="B49" s="126"/>
      <c r="C49" s="126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</row>
    <row r="50" spans="1:91" x14ac:dyDescent="0.25">
      <c r="A50" s="87" t="s">
        <v>116</v>
      </c>
      <c r="B50" s="131">
        <f t="shared" si="1"/>
        <v>0</v>
      </c>
      <c r="C50" s="131">
        <f t="shared" si="1"/>
        <v>0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1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</row>
    <row r="52" spans="1:91" x14ac:dyDescent="0.25">
      <c r="A52" s="89" t="s">
        <v>156</v>
      </c>
    </row>
    <row r="53" spans="1:91" x14ac:dyDescent="0.25">
      <c r="A53" s="90" t="s">
        <v>155</v>
      </c>
    </row>
    <row r="54" spans="1:91" x14ac:dyDescent="0.25">
      <c r="A54" t="s">
        <v>197</v>
      </c>
    </row>
    <row r="56" spans="1:91" x14ac:dyDescent="0.25">
      <c r="A56" t="s">
        <v>198</v>
      </c>
    </row>
    <row r="58" spans="1:91" x14ac:dyDescent="0.25">
      <c r="A58" t="s">
        <v>162</v>
      </c>
    </row>
    <row r="60" spans="1:91" x14ac:dyDescent="0.25">
      <c r="A60" t="s">
        <v>199</v>
      </c>
    </row>
    <row r="62" spans="1:91" x14ac:dyDescent="0.25">
      <c r="A62" t="s">
        <v>202</v>
      </c>
    </row>
    <row r="64" spans="1:91" x14ac:dyDescent="0.25">
      <c r="A64" t="s">
        <v>200</v>
      </c>
    </row>
    <row r="66" spans="1:1" x14ac:dyDescent="0.25">
      <c r="A66" t="s">
        <v>201</v>
      </c>
    </row>
  </sheetData>
  <mergeCells count="45">
    <mergeCell ref="CJ2:CK2"/>
    <mergeCell ref="CL2:CM2"/>
    <mergeCell ref="BZ2:CA2"/>
    <mergeCell ref="CB2:CC2"/>
    <mergeCell ref="CD2:CE2"/>
    <mergeCell ref="CF2:CG2"/>
    <mergeCell ref="CH2:CI2"/>
    <mergeCell ref="BP2:BQ2"/>
    <mergeCell ref="BR2:BS2"/>
    <mergeCell ref="BT2:BU2"/>
    <mergeCell ref="BV2:BW2"/>
    <mergeCell ref="BX2:BY2"/>
    <mergeCell ref="BF2:BG2"/>
    <mergeCell ref="BH2:BI2"/>
    <mergeCell ref="BJ2:BK2"/>
    <mergeCell ref="BL2:BM2"/>
    <mergeCell ref="BN2:BO2"/>
    <mergeCell ref="AV2:AW2"/>
    <mergeCell ref="AX2:AY2"/>
    <mergeCell ref="AZ2:BA2"/>
    <mergeCell ref="BB2:BC2"/>
    <mergeCell ref="BD2:BE2"/>
    <mergeCell ref="AL2:AM2"/>
    <mergeCell ref="AN2:AO2"/>
    <mergeCell ref="AP2:AQ2"/>
    <mergeCell ref="AR2:AS2"/>
    <mergeCell ref="AT2:AU2"/>
    <mergeCell ref="AJ2:AK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L2:M2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0"/>
  <sheetViews>
    <sheetView workbookViewId="0">
      <selection activeCell="C20" sqref="C20"/>
    </sheetView>
  </sheetViews>
  <sheetFormatPr defaultRowHeight="15" x14ac:dyDescent="0.25"/>
  <cols>
    <col min="1" max="1" width="78.5703125" customWidth="1"/>
    <col min="2" max="2" width="11.140625" customWidth="1"/>
  </cols>
  <sheetData>
    <row r="1" spans="1:87" x14ac:dyDescent="0.25">
      <c r="C1" s="167" t="s">
        <v>205</v>
      </c>
      <c r="D1" s="167"/>
      <c r="E1" s="167"/>
      <c r="F1" s="167"/>
      <c r="G1" s="167"/>
      <c r="H1" s="167"/>
      <c r="I1" s="167"/>
      <c r="J1" s="167"/>
    </row>
    <row r="2" spans="1:87" s="91" customFormat="1" ht="66.75" customHeight="1" x14ac:dyDescent="0.25">
      <c r="B2" s="175" t="s">
        <v>88</v>
      </c>
      <c r="C2" s="175"/>
      <c r="D2" s="174" t="s">
        <v>248</v>
      </c>
      <c r="E2" s="174"/>
      <c r="F2" s="174" t="s">
        <v>296</v>
      </c>
      <c r="G2" s="174"/>
      <c r="H2" s="174" t="s">
        <v>250</v>
      </c>
      <c r="I2" s="174"/>
      <c r="J2" s="175" t="s">
        <v>297</v>
      </c>
      <c r="K2" s="175"/>
      <c r="L2" s="174" t="s">
        <v>253</v>
      </c>
      <c r="M2" s="174"/>
      <c r="N2" s="174" t="s">
        <v>254</v>
      </c>
      <c r="O2" s="174"/>
      <c r="P2" s="175" t="s">
        <v>255</v>
      </c>
      <c r="Q2" s="175"/>
      <c r="R2" s="175" t="s">
        <v>257</v>
      </c>
      <c r="S2" s="175"/>
      <c r="T2" s="175" t="s">
        <v>260</v>
      </c>
      <c r="U2" s="175"/>
      <c r="V2" s="174" t="s">
        <v>261</v>
      </c>
      <c r="W2" s="174"/>
      <c r="X2" s="175" t="s">
        <v>262</v>
      </c>
      <c r="Y2" s="175"/>
      <c r="Z2" s="174" t="s">
        <v>263</v>
      </c>
      <c r="AA2" s="174"/>
      <c r="AB2" s="175" t="s">
        <v>264</v>
      </c>
      <c r="AC2" s="175"/>
      <c r="AD2" s="175" t="s">
        <v>266</v>
      </c>
      <c r="AE2" s="175"/>
      <c r="AF2" s="174" t="s">
        <v>268</v>
      </c>
      <c r="AG2" s="174"/>
      <c r="AH2" s="175" t="s">
        <v>270</v>
      </c>
      <c r="AI2" s="175"/>
      <c r="AJ2" s="174" t="s">
        <v>272</v>
      </c>
      <c r="AK2" s="174"/>
      <c r="AL2" s="175" t="s">
        <v>273</v>
      </c>
      <c r="AM2" s="175"/>
      <c r="AN2" s="175" t="s">
        <v>274</v>
      </c>
      <c r="AO2" s="175"/>
      <c r="AP2" s="175" t="s">
        <v>276</v>
      </c>
      <c r="AQ2" s="175"/>
      <c r="AR2" s="175" t="s">
        <v>278</v>
      </c>
      <c r="AS2" s="175"/>
      <c r="AT2" s="175" t="s">
        <v>301</v>
      </c>
      <c r="AU2" s="175"/>
      <c r="AV2" s="175" t="s">
        <v>280</v>
      </c>
      <c r="AW2" s="175"/>
      <c r="AX2" s="175" t="s">
        <v>281</v>
      </c>
      <c r="AY2" s="175"/>
      <c r="AZ2" s="175" t="s">
        <v>283</v>
      </c>
      <c r="BA2" s="175"/>
      <c r="BB2" s="175" t="s">
        <v>284</v>
      </c>
      <c r="BC2" s="175"/>
      <c r="BD2" s="175" t="s">
        <v>285</v>
      </c>
      <c r="BE2" s="175"/>
      <c r="BF2" s="176" t="s">
        <v>286</v>
      </c>
      <c r="BG2" s="177"/>
      <c r="BH2" s="176" t="s">
        <v>287</v>
      </c>
      <c r="BI2" s="177"/>
      <c r="BJ2" s="175" t="s">
        <v>288</v>
      </c>
      <c r="BK2" s="175"/>
      <c r="BL2" s="176" t="s">
        <v>302</v>
      </c>
      <c r="BM2" s="177"/>
      <c r="BN2" s="159" t="s">
        <v>290</v>
      </c>
      <c r="BO2" s="159"/>
      <c r="BP2" s="159" t="s">
        <v>291</v>
      </c>
      <c r="BQ2" s="159"/>
      <c r="BR2" s="159" t="s">
        <v>292</v>
      </c>
      <c r="BS2" s="159"/>
      <c r="BT2" s="159" t="s">
        <v>293</v>
      </c>
      <c r="BU2" s="159"/>
      <c r="BV2" s="159" t="s">
        <v>294</v>
      </c>
      <c r="BW2" s="159"/>
      <c r="BX2" s="159" t="s">
        <v>295</v>
      </c>
      <c r="BY2" s="159"/>
      <c r="BZ2" s="159" t="s">
        <v>300</v>
      </c>
      <c r="CA2" s="159"/>
      <c r="CB2" s="159" t="s">
        <v>303</v>
      </c>
      <c r="CC2" s="159"/>
      <c r="CD2" s="159" t="s">
        <v>304</v>
      </c>
      <c r="CE2" s="159"/>
    </row>
    <row r="3" spans="1:87" x14ac:dyDescent="0.25">
      <c r="A3" s="49" t="s">
        <v>224</v>
      </c>
      <c r="B3" s="155">
        <v>2020</v>
      </c>
      <c r="C3" s="155">
        <v>2021</v>
      </c>
      <c r="D3" s="155">
        <v>2020</v>
      </c>
      <c r="E3" s="155">
        <v>2021</v>
      </c>
      <c r="F3" s="155">
        <v>2020</v>
      </c>
      <c r="G3" s="155">
        <v>2021</v>
      </c>
      <c r="H3" s="155">
        <v>2020</v>
      </c>
      <c r="I3" s="155">
        <v>2021</v>
      </c>
      <c r="J3" s="155">
        <v>2020</v>
      </c>
      <c r="K3" s="155">
        <v>2021</v>
      </c>
      <c r="L3" s="155">
        <v>2020</v>
      </c>
      <c r="M3" s="155">
        <v>2021</v>
      </c>
      <c r="N3" s="155">
        <v>2020</v>
      </c>
      <c r="O3" s="155">
        <v>2021</v>
      </c>
      <c r="P3" s="155">
        <v>2020</v>
      </c>
      <c r="Q3" s="155">
        <v>2021</v>
      </c>
      <c r="R3" s="155">
        <v>2020</v>
      </c>
      <c r="S3" s="155">
        <v>2021</v>
      </c>
      <c r="T3" s="155">
        <v>2020</v>
      </c>
      <c r="U3" s="155">
        <v>2021</v>
      </c>
      <c r="V3" s="155">
        <v>2020</v>
      </c>
      <c r="W3" s="155">
        <v>2021</v>
      </c>
      <c r="X3" s="155">
        <v>2020</v>
      </c>
      <c r="Y3" s="155">
        <v>2021</v>
      </c>
      <c r="Z3" s="155">
        <v>2020</v>
      </c>
      <c r="AA3" s="155">
        <v>2021</v>
      </c>
      <c r="AB3" s="155">
        <v>2020</v>
      </c>
      <c r="AC3" s="155">
        <v>2021</v>
      </c>
      <c r="AD3" s="155">
        <v>2020</v>
      </c>
      <c r="AE3" s="155">
        <v>2021</v>
      </c>
      <c r="AF3" s="155">
        <v>2020</v>
      </c>
      <c r="AG3" s="155">
        <v>2021</v>
      </c>
      <c r="AH3" s="155">
        <v>2020</v>
      </c>
      <c r="AI3" s="155">
        <v>2021</v>
      </c>
      <c r="AJ3" s="155">
        <v>2020</v>
      </c>
      <c r="AK3" s="155">
        <v>2021</v>
      </c>
      <c r="AL3" s="155">
        <v>2020</v>
      </c>
      <c r="AM3" s="155">
        <v>2021</v>
      </c>
      <c r="AN3" s="155">
        <v>2020</v>
      </c>
      <c r="AO3" s="155">
        <v>2021</v>
      </c>
      <c r="AP3" s="155">
        <v>2020</v>
      </c>
      <c r="AQ3" s="155">
        <v>2021</v>
      </c>
      <c r="AR3" s="155">
        <v>2020</v>
      </c>
      <c r="AS3" s="155">
        <v>2021</v>
      </c>
      <c r="AT3" s="155">
        <v>2020</v>
      </c>
      <c r="AU3" s="155">
        <v>2021</v>
      </c>
      <c r="AV3" s="155">
        <v>2020</v>
      </c>
      <c r="AW3" s="155">
        <v>2021</v>
      </c>
      <c r="AX3" s="155">
        <v>2020</v>
      </c>
      <c r="AY3" s="155">
        <v>2021</v>
      </c>
      <c r="AZ3" s="155">
        <v>2020</v>
      </c>
      <c r="BA3" s="155">
        <v>2021</v>
      </c>
      <c r="BB3" s="155">
        <v>2020</v>
      </c>
      <c r="BC3" s="155">
        <v>2021</v>
      </c>
      <c r="BD3" s="155">
        <v>2020</v>
      </c>
      <c r="BE3" s="155">
        <v>2021</v>
      </c>
      <c r="BF3" s="155">
        <v>2020</v>
      </c>
      <c r="BG3" s="155">
        <v>2021</v>
      </c>
      <c r="BH3" s="155">
        <v>2020</v>
      </c>
      <c r="BI3" s="155">
        <v>2021</v>
      </c>
      <c r="BJ3" s="155">
        <v>2020</v>
      </c>
      <c r="BK3" s="155">
        <v>2021</v>
      </c>
      <c r="BL3" s="155">
        <v>2020</v>
      </c>
      <c r="BM3" s="155">
        <v>2021</v>
      </c>
      <c r="BN3" s="155">
        <v>2020</v>
      </c>
      <c r="BO3" s="155">
        <v>2021</v>
      </c>
      <c r="BP3" s="155">
        <v>2020</v>
      </c>
      <c r="BQ3" s="155">
        <v>2021</v>
      </c>
      <c r="BR3" s="155">
        <v>2020</v>
      </c>
      <c r="BS3" s="155">
        <v>2021</v>
      </c>
      <c r="BT3" s="155">
        <v>2020</v>
      </c>
      <c r="BU3" s="155">
        <v>2021</v>
      </c>
      <c r="BV3" s="155">
        <v>2020</v>
      </c>
      <c r="BW3" s="155">
        <v>2021</v>
      </c>
      <c r="BX3" s="155">
        <v>2020</v>
      </c>
      <c r="BY3" s="155">
        <v>2021</v>
      </c>
      <c r="BZ3" s="155">
        <v>2020</v>
      </c>
      <c r="CA3" s="155">
        <v>2021</v>
      </c>
      <c r="CB3" s="155">
        <v>2020</v>
      </c>
      <c r="CC3" s="155">
        <v>2021</v>
      </c>
      <c r="CD3" s="155">
        <v>2020</v>
      </c>
      <c r="CE3" s="155">
        <v>2021</v>
      </c>
      <c r="CF3" s="155">
        <v>2020</v>
      </c>
      <c r="CG3" s="155">
        <v>2021</v>
      </c>
      <c r="CH3" s="155">
        <v>2020</v>
      </c>
      <c r="CI3" s="155">
        <v>2021</v>
      </c>
    </row>
    <row r="4" spans="1:87" x14ac:dyDescent="0.25">
      <c r="A4" s="40" t="s">
        <v>89</v>
      </c>
      <c r="B4" s="51" t="s">
        <v>90</v>
      </c>
      <c r="C4" s="51" t="s">
        <v>214</v>
      </c>
      <c r="D4" s="51" t="s">
        <v>90</v>
      </c>
      <c r="E4" s="51" t="s">
        <v>90</v>
      </c>
      <c r="F4" s="51" t="s">
        <v>90</v>
      </c>
      <c r="G4" s="51" t="s">
        <v>90</v>
      </c>
      <c r="H4" s="51" t="s">
        <v>90</v>
      </c>
      <c r="I4" s="51" t="s">
        <v>90</v>
      </c>
      <c r="J4" s="51" t="s">
        <v>90</v>
      </c>
      <c r="K4" s="51" t="s">
        <v>90</v>
      </c>
      <c r="L4" s="51" t="s">
        <v>90</v>
      </c>
      <c r="M4" s="51" t="s">
        <v>90</v>
      </c>
      <c r="N4" s="51" t="s">
        <v>90</v>
      </c>
      <c r="O4" s="51" t="s">
        <v>90</v>
      </c>
      <c r="P4" s="51" t="s">
        <v>90</v>
      </c>
      <c r="Q4" s="51" t="s">
        <v>90</v>
      </c>
      <c r="R4" s="51" t="s">
        <v>90</v>
      </c>
      <c r="S4" s="51" t="s">
        <v>90</v>
      </c>
      <c r="T4" s="51" t="s">
        <v>90</v>
      </c>
      <c r="U4" s="51" t="s">
        <v>90</v>
      </c>
      <c r="V4" s="51" t="s">
        <v>90</v>
      </c>
      <c r="W4" s="51" t="s">
        <v>90</v>
      </c>
      <c r="X4" s="51" t="s">
        <v>90</v>
      </c>
      <c r="Y4" s="51" t="s">
        <v>90</v>
      </c>
      <c r="Z4" s="51" t="s">
        <v>90</v>
      </c>
      <c r="AA4" s="51" t="s">
        <v>90</v>
      </c>
      <c r="AB4" s="51" t="s">
        <v>90</v>
      </c>
      <c r="AC4" s="51" t="s">
        <v>90</v>
      </c>
      <c r="AD4" s="51" t="s">
        <v>90</v>
      </c>
      <c r="AE4" s="51" t="s">
        <v>90</v>
      </c>
      <c r="AF4" s="51" t="s">
        <v>90</v>
      </c>
      <c r="AG4" s="51" t="s">
        <v>90</v>
      </c>
      <c r="AH4" s="51" t="s">
        <v>90</v>
      </c>
      <c r="AI4" s="51" t="s">
        <v>90</v>
      </c>
      <c r="AJ4" s="51" t="s">
        <v>90</v>
      </c>
      <c r="AK4" s="51" t="s">
        <v>90</v>
      </c>
      <c r="AL4" s="51" t="s">
        <v>90</v>
      </c>
      <c r="AM4" s="51" t="s">
        <v>90</v>
      </c>
      <c r="AN4" s="51" t="s">
        <v>90</v>
      </c>
      <c r="AO4" s="51" t="s">
        <v>90</v>
      </c>
      <c r="AP4" s="51" t="s">
        <v>90</v>
      </c>
      <c r="AQ4" s="51" t="s">
        <v>90</v>
      </c>
      <c r="AR4" s="51" t="s">
        <v>90</v>
      </c>
      <c r="AS4" s="51" t="s">
        <v>90</v>
      </c>
      <c r="AT4" s="51" t="s">
        <v>90</v>
      </c>
      <c r="AU4" s="51" t="s">
        <v>90</v>
      </c>
      <c r="AV4" s="51" t="s">
        <v>90</v>
      </c>
      <c r="AW4" s="51" t="s">
        <v>90</v>
      </c>
      <c r="AX4" s="51" t="s">
        <v>90</v>
      </c>
      <c r="AY4" s="51" t="s">
        <v>90</v>
      </c>
      <c r="AZ4" s="51" t="s">
        <v>90</v>
      </c>
      <c r="BA4" s="51" t="s">
        <v>90</v>
      </c>
      <c r="BB4" s="51" t="s">
        <v>90</v>
      </c>
      <c r="BC4" s="51" t="s">
        <v>90</v>
      </c>
      <c r="BD4" s="51" t="s">
        <v>90</v>
      </c>
      <c r="BE4" s="51" t="s">
        <v>90</v>
      </c>
      <c r="BF4" s="51" t="s">
        <v>90</v>
      </c>
      <c r="BG4" s="51" t="s">
        <v>90</v>
      </c>
      <c r="BH4" s="51" t="s">
        <v>90</v>
      </c>
      <c r="BI4" s="51" t="s">
        <v>90</v>
      </c>
      <c r="BJ4" s="51" t="s">
        <v>90</v>
      </c>
      <c r="BK4" s="51" t="s">
        <v>90</v>
      </c>
      <c r="BL4" s="51" t="s">
        <v>90</v>
      </c>
      <c r="BM4" s="51" t="s">
        <v>90</v>
      </c>
      <c r="BN4" s="51" t="s">
        <v>90</v>
      </c>
      <c r="BO4" s="51" t="s">
        <v>90</v>
      </c>
      <c r="BP4" s="51" t="s">
        <v>90</v>
      </c>
      <c r="BQ4" s="51" t="s">
        <v>90</v>
      </c>
      <c r="BR4" s="51" t="s">
        <v>90</v>
      </c>
      <c r="BS4" s="51" t="s">
        <v>90</v>
      </c>
      <c r="BT4" s="51" t="s">
        <v>90</v>
      </c>
      <c r="BU4" s="51" t="s">
        <v>90</v>
      </c>
      <c r="BV4" s="51" t="s">
        <v>90</v>
      </c>
      <c r="BW4" s="51" t="s">
        <v>90</v>
      </c>
      <c r="BX4" s="51" t="s">
        <v>90</v>
      </c>
      <c r="BY4" s="51" t="s">
        <v>90</v>
      </c>
      <c r="BZ4" s="51" t="s">
        <v>90</v>
      </c>
      <c r="CA4" s="51" t="s">
        <v>90</v>
      </c>
      <c r="CB4" s="51" t="s">
        <v>90</v>
      </c>
      <c r="CC4" s="51" t="s">
        <v>90</v>
      </c>
      <c r="CD4" s="51" t="s">
        <v>90</v>
      </c>
      <c r="CE4" s="51" t="s">
        <v>90</v>
      </c>
      <c r="CF4" s="51" t="s">
        <v>90</v>
      </c>
      <c r="CG4" s="51" t="s">
        <v>90</v>
      </c>
      <c r="CH4" s="51" t="s">
        <v>90</v>
      </c>
      <c r="CI4" s="51" t="s">
        <v>90</v>
      </c>
    </row>
    <row r="5" spans="1:87" x14ac:dyDescent="0.25">
      <c r="A5" s="74" t="s">
        <v>242</v>
      </c>
      <c r="B5" s="123">
        <f t="shared" ref="B5:C5" si="0">B6+B8</f>
        <v>0</v>
      </c>
      <c r="C5" s="123">
        <f t="shared" si="0"/>
        <v>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</row>
    <row r="6" spans="1:87" x14ac:dyDescent="0.25">
      <c r="A6" s="75" t="s">
        <v>246</v>
      </c>
      <c r="B6" s="130">
        <f>SUM(D6,F6,H6,J6,L6,N6,P6,R6,T6,V6,X6,Z6,AB6,AD6,AF6,AH6,AJ6,AL6,AN6,AP6,AR6,AT6,AV6,AX6,AZ6,BB6,BD6,BF6,BH6,BJ6,BL6,BN6,BP6,BR6,BT6,BV6,BX6,BZ6,CB6,CD6,CF6,CH6,CK6,CM6,CO6,CQ6,CS6,CU6,CW6,CY6)</f>
        <v>0</v>
      </c>
      <c r="C6" s="130">
        <f>SUM(E6,G6,I6,K6,M6,O6,Q6,S6,U6,W6,Y6,AA6,AC6,AE6,AG6,AI6,AK6,AM6,AO6,AQ6,AS6,AU6,AW6,AY6,BA6,BC6,BE6,BG6,BI6,BK6,BM6,BO6,BQ6,BS6,BU6,BW6,BY6,CA6,CC6,CE6,CG6,CI6,CJ6,CL6,CN6,CP6,CR6,CT6,CV6,CX6)</f>
        <v>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130"/>
      <c r="AW6" s="130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130"/>
      <c r="BI6" s="130"/>
      <c r="BJ6" s="51"/>
      <c r="BK6" s="51"/>
      <c r="BL6" s="51"/>
      <c r="BM6" s="51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</row>
    <row r="7" spans="1:87" x14ac:dyDescent="0.25">
      <c r="A7" s="75" t="s">
        <v>91</v>
      </c>
      <c r="B7" s="130">
        <f>SUM(D7,F7,H7,J7,L7,N7,P7,R7,T7,V7,X7,Z7,AB7,AD7,AF7,AH7,AJ7,AL7,AN7,AP7,AR7,AT7,AV7,AX7,AZ7,BB7,BD7,BF7,BH7,BJ7,BL7,BN7,BP7,BR7,BT7,BV7,BX7,BZ7,CB7,CD7,CF7,CH7,CK7,CM7,CO7,CQ7,CS7,CU7,CW7,CY7)</f>
        <v>0</v>
      </c>
      <c r="C7" s="130">
        <f>SUM(E7,G7,I7,K7,M7,O7,Q7,S7,U7,W7,Y7,AA7,AC7,AE7,AG7,AI7,AK7,AM7,AO7,AQ7,AS7,AU7,AW7,AY7,BA7,BC7,BE7,BG7,BI7,BK7,BM7,BO7,BQ7,BS7,BU7,BW7,BY7,CA7,CC7,CE7,CG7,CI7,CJ7,CL7,CN7,CP7,CR7,CT7,CV7,CX7)</f>
        <v>0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130"/>
      <c r="AW7" s="130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130"/>
      <c r="BI7" s="130"/>
      <c r="BJ7" s="51"/>
      <c r="BK7" s="51"/>
      <c r="BL7" s="51"/>
      <c r="BM7" s="51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</row>
    <row r="8" spans="1:87" x14ac:dyDescent="0.25">
      <c r="A8" s="1"/>
      <c r="B8" s="130"/>
      <c r="C8" s="13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130"/>
      <c r="AW8" s="130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130"/>
      <c r="BI8" s="130"/>
      <c r="BJ8" s="51"/>
      <c r="BK8" s="51"/>
      <c r="BL8" s="51"/>
      <c r="BM8" s="51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</row>
    <row r="9" spans="1:87" x14ac:dyDescent="0.25">
      <c r="A9" s="29" t="s">
        <v>240</v>
      </c>
      <c r="B9" s="130">
        <f t="shared" ref="B9:B14" si="1">SUM(D9,F9,H9,J9,L9,N9,P9,R9,T9,V9,X9,Z9,AB9,AD9,AF9,AH9,AJ9,AL9,AN9,AP9,AR9,AT9,AV9,AX9,AZ9,BB9,BD9,BF9,BH9,BJ9,BL9,BN9,BP9,BR9,BT9,BV9,BX9,BZ9,CB9,CD9,CF9,CH9,CK9,CM9,CO9,CQ9,CS9,CU9,CW9,CY9)</f>
        <v>0</v>
      </c>
      <c r="C9" s="124">
        <f t="shared" ref="C9:C14" si="2">SUM(E9,G9,I9,K9,M9,O9,Q9,S9,U9,W9,Y9,AA9,AC9,AE9,AG9,AI9,AK9,AM9,AO9,AQ9,AS9,AU9,AW9,AY9,BA9,BC9,BE9,BG9,BI9,BK9,BM9,BO9,BQ9,BS9,BU9,BW9,BY9,CA9,CC9,CE9,CG9,CI9,CJ9,CL9,CN9,CP9,CR9,CT9,CV9,CX9,CZ9)</f>
        <v>0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124"/>
      <c r="AW9" s="124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124"/>
      <c r="BI9" s="124"/>
      <c r="BJ9" s="76"/>
      <c r="BK9" s="76"/>
      <c r="BL9" s="76"/>
      <c r="BM9" s="76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</row>
    <row r="10" spans="1:87" x14ac:dyDescent="0.25">
      <c r="A10" s="1" t="s">
        <v>241</v>
      </c>
      <c r="B10" s="130">
        <f t="shared" si="1"/>
        <v>0</v>
      </c>
      <c r="C10" s="130">
        <f t="shared" si="2"/>
        <v>0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130"/>
      <c r="AW10" s="130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130"/>
      <c r="BI10" s="130"/>
      <c r="BJ10" s="51"/>
      <c r="BK10" s="51"/>
      <c r="BL10" s="51"/>
      <c r="BM10" s="51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</row>
    <row r="11" spans="1:87" x14ac:dyDescent="0.25">
      <c r="A11" s="29" t="s">
        <v>215</v>
      </c>
      <c r="B11" s="130">
        <f t="shared" si="1"/>
        <v>0</v>
      </c>
      <c r="C11" s="124">
        <f t="shared" si="2"/>
        <v>0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124"/>
      <c r="AW11" s="124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124"/>
      <c r="BI11" s="124"/>
      <c r="BJ11" s="76"/>
      <c r="BK11" s="76"/>
      <c r="BL11" s="76"/>
      <c r="BM11" s="76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</row>
    <row r="12" spans="1:87" x14ac:dyDescent="0.25">
      <c r="A12" s="1" t="s">
        <v>92</v>
      </c>
      <c r="B12" s="130">
        <f t="shared" si="1"/>
        <v>0</v>
      </c>
      <c r="C12" s="130">
        <f t="shared" si="2"/>
        <v>0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130"/>
      <c r="AW12" s="130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130"/>
      <c r="BI12" s="130"/>
      <c r="BJ12" s="52"/>
      <c r="BK12" s="52"/>
      <c r="BL12" s="52"/>
      <c r="BM12" s="52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</row>
    <row r="13" spans="1:87" x14ac:dyDescent="0.25">
      <c r="A13" s="29" t="s">
        <v>216</v>
      </c>
      <c r="B13" s="130">
        <f t="shared" si="1"/>
        <v>0</v>
      </c>
      <c r="C13" s="124">
        <f t="shared" si="2"/>
        <v>0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124"/>
      <c r="AW13" s="124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124"/>
      <c r="BI13" s="124"/>
      <c r="BJ13" s="76"/>
      <c r="BK13" s="76"/>
      <c r="BL13" s="76"/>
      <c r="BM13" s="76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</row>
    <row r="14" spans="1:87" x14ac:dyDescent="0.25">
      <c r="A14" s="1" t="s">
        <v>92</v>
      </c>
      <c r="B14" s="130">
        <f t="shared" si="1"/>
        <v>0</v>
      </c>
      <c r="C14" s="130">
        <f t="shared" si="2"/>
        <v>0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130"/>
      <c r="AW14" s="130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130"/>
      <c r="BI14" s="130"/>
      <c r="BJ14" s="52"/>
      <c r="BK14" s="52"/>
      <c r="BL14" s="52"/>
      <c r="BM14" s="52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</row>
    <row r="15" spans="1:87" x14ac:dyDescent="0.25">
      <c r="A15" s="71" t="s">
        <v>208</v>
      </c>
      <c r="B15" s="123">
        <f>B16+B17+B18</f>
        <v>0</v>
      </c>
      <c r="C15" s="123">
        <f>C16+C17+C18</f>
        <v>0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53"/>
      <c r="CA15" s="123"/>
      <c r="CB15" s="123"/>
      <c r="CC15" s="123"/>
      <c r="CD15" s="123"/>
      <c r="CE15" s="123"/>
      <c r="CF15" s="123"/>
      <c r="CG15" s="123"/>
      <c r="CH15" s="123"/>
      <c r="CI15" s="123"/>
    </row>
    <row r="16" spans="1:87" x14ac:dyDescent="0.25">
      <c r="A16" s="1" t="s">
        <v>209</v>
      </c>
      <c r="B16" s="130">
        <f>SUM(D16,F16,H16,J16,L16,N16,P16,R16,T16,V16,X16,Z16,AB16,AD16,AF16,AH16,AJ16,AL16,AN16,AP16,AR16,AT16,AV16,AX16,AZ16,BB16,BD16,BF16,BH16,BJ16,BL16,BN16,BP16,BR16,BT16,BV16,BX16,BZ16,CB16,CD16,CF16,CH16,CK16,CM16,CO16,CQ16,CS16,CU16,CW16,CY16)</f>
        <v>0</v>
      </c>
      <c r="C16" s="130">
        <f>SUM(E16,G16,I16,K16,M16,O16,Q16,S16,U16,W16,Y16,AA16,AC16,AE16,AG16,AI16,AK16,AM16,AO16,AQ16,AS16,AU16,AW16,AY16,BA16,BC16,BE16,BG16,BI16,BK16,BM16,BO16,BQ16,BS16,BU16,BW16,BY16,CA16,CC16,CE16,CG16,CI16,CJ16,CL16,CN16,CP16,CR16,CT16,CV16,CX16,CZ16)</f>
        <v>0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130"/>
      <c r="AW16" s="130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130"/>
      <c r="BI16" s="130"/>
      <c r="BJ16" s="52"/>
      <c r="BK16" s="52"/>
      <c r="BL16" s="52"/>
      <c r="BM16" s="52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</row>
    <row r="17" spans="1:87" x14ac:dyDescent="0.25">
      <c r="A17" s="1" t="s">
        <v>210</v>
      </c>
      <c r="B17" s="130">
        <f>SUM(D17,F17,H17,J17,L17,N17,P17,R17,T17,V17,X17,Z17,AB17,AD17,AF17,AH17,AJ17,AL17,AN17,AP17,AR17,AT17,AV17,AX17,AZ17,BB17,BD17,BF17,BH17,BJ17,BL17,BN17,BP17,BR17,BT17,BV17,BX17,BZ17,CB17,CD17,CF17,CH17,CK17,CM17,CO17,CQ17,CS17,CU17,CW17,CY17)</f>
        <v>0</v>
      </c>
      <c r="C17" s="130">
        <f>SUM(E17,G17,I17,K17,M17,O17,Q17,S17,U17,W17,Y17,AA17,AC17,AE17,AG17,AI17,AK17,AM17,AO17,AQ17,AS17,AU17,AW17,AY17,BA17,BC17,BE17,BG17,BI17,BK17,BM17,BO17,BQ17,BS17,BU17,BW17,BY17,CA17,CC17,CE17,CG17,CI17,CJ17,CL17,CN17,CP17,CR17,CT17,CV17,CX17,CZ17)</f>
        <v>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130"/>
      <c r="AW17" s="130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130"/>
      <c r="BI17" s="130"/>
      <c r="BJ17" s="52"/>
      <c r="BK17" s="52"/>
      <c r="BL17" s="52"/>
      <c r="BM17" s="52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</row>
    <row r="18" spans="1:87" x14ac:dyDescent="0.25">
      <c r="A18" s="1" t="s">
        <v>211</v>
      </c>
      <c r="B18" s="130">
        <f>SUM(D18,F18,H18,J18,L18,N18,P18,R18,T18,V18,X18,Z18,AB18,AD18,AF18,AH18,AJ18,AL18,AN18,AP18,AR18,AT18,AV18,AX18,AZ18,BB18,BD18,BF18,BH18,BJ18,BL18,BN18,BP18,BR18,BT18,BV18,BX18,BZ18,CB18,CD18,CF18,CH18,CK18,CM18,CO18,CQ18,CS18,CU18,CW18,CY18)</f>
        <v>0</v>
      </c>
      <c r="C18" s="130">
        <f>SUM(E18,G18,I18,K18,M18,O18,Q18,S18,U18,W18,Y18,AA18,AC18,AE18,AG18,AI18,AK18,AM18,AO18,AQ18,AS18,AU18,AW18,AY18,BA18,BC18,BE18,BG18,BI18,BK18,BM18,BO18,BQ18,BS18,BU18,BW18,BY18,CA18,CC18,CE18,CG18,CI18,CJ18,CL18,CN18,CP18,CR18,CT18,CV18,CX18,CZ18)</f>
        <v>0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130"/>
      <c r="AW18" s="130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130"/>
      <c r="BI18" s="130"/>
      <c r="BJ18" s="52"/>
      <c r="BK18" s="52"/>
      <c r="BL18" s="52"/>
      <c r="BM18" s="52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</row>
    <row r="19" spans="1:87" x14ac:dyDescent="0.25">
      <c r="A19" s="1"/>
      <c r="B19" s="130"/>
      <c r="C19" s="130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130"/>
      <c r="AW19" s="130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130"/>
      <c r="BI19" s="130"/>
      <c r="BJ19" s="52"/>
      <c r="BK19" s="52"/>
      <c r="BL19" s="52"/>
      <c r="BM19" s="52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</row>
    <row r="20" spans="1:87" x14ac:dyDescent="0.25">
      <c r="A20" s="88" t="s">
        <v>222</v>
      </c>
      <c r="B20" s="123">
        <f>B21+B22</f>
        <v>0</v>
      </c>
      <c r="C20" s="123">
        <f t="shared" ref="C20" si="3">C21+C22</f>
        <v>0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</row>
    <row r="21" spans="1:87" x14ac:dyDescent="0.25">
      <c r="A21" s="2" t="s">
        <v>221</v>
      </c>
      <c r="B21" s="130">
        <f>SUM(D21,F21,H21,J21,L21,N21,P21,R21,T21,V21,X21,Z21,AB21,AD21,AF21,AH21,AJ21,AL21,AN21,AP21,AR21,AT21,AV21,AX21,AZ21,BB21,BD21,BF21,BH21,BJ21,BL21,BN21,BP21,BR21,BT21,BV21,BX21,BZ21,CB21,CD21,CF21,CH21,CK21,CM21,CO21,CQ21,CS21,CU21,CW21,CY21)</f>
        <v>0</v>
      </c>
      <c r="C21" s="131">
        <f>SUM(E21,G21,I21,K21,M21,O21,Q21,S21,U21,W21,Y21,AA21,AC21,AE21,AG21,AI21,AK21,AM21,AO21,AQ21,AS21,AU21,AW21,AY21,BA21,BC21,BE21,BG21,BI21,BK21,BM21,BO21,BQ21,BS21,BU21,BW21,BY21,CA21,CC21,CE21,CG21,CI21,CJ21,CL21,CN21,CP21,CR21,CT21,CV21,CX21,CZ21)</f>
        <v>0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130"/>
      <c r="AW21" s="131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130"/>
      <c r="BI21" s="131"/>
      <c r="BJ21" s="52"/>
      <c r="BK21" s="52"/>
      <c r="BL21" s="52"/>
      <c r="BM21" s="52"/>
      <c r="BN21" s="130"/>
      <c r="BO21" s="131"/>
      <c r="BP21" s="130"/>
      <c r="BQ21" s="131"/>
      <c r="BR21" s="130"/>
      <c r="BS21" s="131"/>
      <c r="BT21" s="130"/>
      <c r="BU21" s="131"/>
      <c r="BV21" s="130"/>
      <c r="BW21" s="131"/>
      <c r="BX21" s="130"/>
      <c r="BY21" s="131"/>
      <c r="BZ21" s="130"/>
      <c r="CA21" s="131"/>
      <c r="CB21" s="130"/>
      <c r="CC21" s="131"/>
      <c r="CD21" s="130"/>
      <c r="CE21" s="131"/>
      <c r="CF21" s="130"/>
      <c r="CG21" s="131"/>
      <c r="CH21" s="130"/>
      <c r="CI21" s="131"/>
    </row>
    <row r="22" spans="1:87" x14ac:dyDescent="0.25">
      <c r="A22" s="2" t="s">
        <v>223</v>
      </c>
      <c r="B22" s="130">
        <f>SUM(D22,F22,H22,J22,L22,N22,P22,R22,T22,V22,X22,Z22,AB22,AD22,AF22,AH22,AJ22,AL22,AN22,AP22,AR22,AT22,AV22,AX22,AZ22,BB22,BD22,BF22,BH22,BJ22,BL22,BN22,BP22,BR22,BT22,BV22,BX22,BZ22,CB22,CD22,CF22,CH22,CK22,CM22,CO22,CQ22,CS22,CU22,CW22,CY22)</f>
        <v>0</v>
      </c>
      <c r="C22" s="131">
        <f>SUM(E22,G22,I22,K22,M22,O22,Q22,S22,U22,W22,Y22,AA22,AC22,AE22,AG22,AI22,AK22,AM22,AO22,AQ22,AS22,AU22,AW22,AY22,BA22,BC22,BE22,BG22,BI22,BK22,BM22,BO22,BQ22,BS22,BU22,BW22,BY22,CA22,CC22,CE22,CG22,CI22,CJ22,CL22,CN22,CP22,CR22,CT22,CV22,CX22,CZ22)</f>
        <v>0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130"/>
      <c r="AW22" s="131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130"/>
      <c r="BI22" s="131"/>
      <c r="BJ22" s="52"/>
      <c r="BK22" s="52"/>
      <c r="BL22" s="52"/>
      <c r="BM22" s="52"/>
      <c r="BN22" s="130"/>
      <c r="BO22" s="131"/>
      <c r="BP22" s="130"/>
      <c r="BQ22" s="131"/>
      <c r="BR22" s="130"/>
      <c r="BS22" s="131"/>
      <c r="BT22" s="130"/>
      <c r="BU22" s="131"/>
      <c r="BV22" s="130"/>
      <c r="BW22" s="131"/>
      <c r="BX22" s="130"/>
      <c r="BY22" s="131"/>
      <c r="BZ22" s="130"/>
      <c r="CA22" s="131"/>
      <c r="CB22" s="130"/>
      <c r="CC22" s="131"/>
      <c r="CD22" s="130"/>
      <c r="CE22" s="131"/>
      <c r="CF22" s="130"/>
      <c r="CG22" s="131"/>
      <c r="CH22" s="130"/>
      <c r="CI22" s="131"/>
    </row>
    <row r="23" spans="1:87" x14ac:dyDescent="0.25">
      <c r="A23" s="71" t="s">
        <v>220</v>
      </c>
      <c r="B23" s="123">
        <f>B24+B25+B26</f>
        <v>0</v>
      </c>
      <c r="C23" s="123">
        <f>C24+C25+C26</f>
        <v>0</v>
      </c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23"/>
      <c r="CG23" s="123"/>
      <c r="CH23" s="123"/>
      <c r="CI23" s="123"/>
    </row>
    <row r="24" spans="1:87" x14ac:dyDescent="0.25">
      <c r="A24" s="1" t="s">
        <v>243</v>
      </c>
      <c r="B24" s="130">
        <f>SUM(D24,F24,H24,J24,L24,N24,P24,R24,T24,V24,X24,Z24,AB24,AD24,AF24,AH24,AJ24,AL24,AN24,AP24,AR24,AT24,AV24,AX24,AZ24,BB24,BD24,BF24,BH24,BJ24,BL24,BN24,BP24,BR24,BT24,BV24,BX24,BZ24,CB24,CD24,CF24,CH24,CK24,CM24,CO24,CQ24,CS24,CU24,CW24,CY24)</f>
        <v>0</v>
      </c>
      <c r="C24" s="131">
        <f>SUM(E24,G24,I24,K24,M24,O24,Q24,S24,U24,W24,Y24,AA24,AC24,AE24,AG24,AI24,AK24,AM24,AO24,AQ24,AS24,AU24,AW24,AY24,BA24,BC24,BE24,BG24,BI24,BK24,BM24,BO24,BQ24,BS24,BU24,BW24,BY24,CA24,CC24,CE24,CG24,CI24,CJ24,CL24,CN24,CP24,CR24,CT24,CV24,CX24,CZ24)</f>
        <v>0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130"/>
      <c r="AW24" s="131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130"/>
      <c r="BI24" s="131"/>
      <c r="BJ24" s="52"/>
      <c r="BK24" s="52"/>
      <c r="BL24" s="52"/>
      <c r="BM24" s="52"/>
      <c r="BN24" s="130"/>
      <c r="BO24" s="131"/>
      <c r="BP24" s="130"/>
      <c r="BQ24" s="131"/>
      <c r="BR24" s="130"/>
      <c r="BS24" s="131"/>
      <c r="BT24" s="130"/>
      <c r="BU24" s="131"/>
      <c r="BV24" s="130"/>
      <c r="BW24" s="131"/>
      <c r="BX24" s="130"/>
      <c r="BY24" s="131"/>
      <c r="BZ24" s="130"/>
      <c r="CA24" s="131"/>
      <c r="CB24" s="130"/>
      <c r="CC24" s="131"/>
      <c r="CD24" s="130"/>
      <c r="CE24" s="131"/>
      <c r="CF24" s="130"/>
      <c r="CG24" s="131"/>
      <c r="CH24" s="130"/>
      <c r="CI24" s="131"/>
    </row>
    <row r="25" spans="1:87" x14ac:dyDescent="0.25">
      <c r="A25" s="1" t="s">
        <v>247</v>
      </c>
      <c r="B25" s="130">
        <f>SUM(D25,F25,H25,J25,L25,N25,P25,R25,T25,V25,X25,Z25,AB25,AD25,AF25,AH25,AJ25,AL25,AN25,AP25,AR25,AT25,AV25,AX25,AZ25,BB25,BD25,BF25,BH25,BJ25,BL25,BN25,BP25,BR25,BT25,BV25,BX25,BZ25,CB25,CD25,CF25,CH25,CK25,CM25,CO25,CQ25,CS25,CU25,CW25,CY25)</f>
        <v>0</v>
      </c>
      <c r="C25" s="131">
        <f>SUM(E25,G25,I25,K25,M25,O25,Q25,S25,U25,W25,Y25,AA25,AC25,AE25,AG25,AI25,AK25,AM25,AO25,AQ25,AS25,AU25,AW25,AY25,BA25,BC25,BE25,BG25,BI25,BK25,BM25,BO25,BQ25,BS25,BU25,BW25,BY25,CA25,CC25,CE25,CG25,CI25,CJ25,CL25,CN25,CP25,CR25,CT25,CV25,CX25,CZ25)</f>
        <v>0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130"/>
      <c r="AW25" s="131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130"/>
      <c r="BI25" s="131"/>
      <c r="BJ25" s="52"/>
      <c r="BK25" s="52"/>
      <c r="BL25" s="52"/>
      <c r="BM25" s="52"/>
      <c r="BN25" s="130"/>
      <c r="BO25" s="131"/>
      <c r="BP25" s="130"/>
      <c r="BQ25" s="131"/>
      <c r="BR25" s="130"/>
      <c r="BS25" s="131"/>
      <c r="BT25" s="130"/>
      <c r="BU25" s="131"/>
      <c r="BV25" s="130"/>
      <c r="BW25" s="131"/>
      <c r="BX25" s="130"/>
      <c r="BY25" s="131"/>
      <c r="BZ25" s="130"/>
      <c r="CA25" s="131"/>
      <c r="CB25" s="130"/>
      <c r="CC25" s="131"/>
      <c r="CD25" s="130"/>
      <c r="CE25" s="131"/>
      <c r="CF25" s="130"/>
      <c r="CG25" s="131"/>
      <c r="CH25" s="130"/>
      <c r="CI25" s="131"/>
    </row>
    <row r="26" spans="1:87" x14ac:dyDescent="0.25">
      <c r="A26" s="1" t="s">
        <v>244</v>
      </c>
      <c r="B26" s="130">
        <f>SUM(D26,F26,H26,J26,L26,N26,P26,R26,T26,V26,X26,Z26,AB26,AD26,AF26,AH26,AJ26,AL26,AN26,AP26,AR26,AT26,AV26,AX26,AZ26,BB26,BD26,BF26,BH26,BJ26,BL26,BN26,BP26,BR26,BT26,BV26,BX26,BZ26,CB26,CD26,CF26,CH26,CK26,CM26,CO26,CQ26,CS26,CU26,CW26,CY26)</f>
        <v>0</v>
      </c>
      <c r="C26" s="131">
        <f>SUM(E26,G26,I26,K26,M26,O26,Q26,S26,U26,W26,Y26,AA26,AC26,AE26,AG26,AI26,AK26,AM26,AO26,AQ26,AS26,AU26,AW26,AY26,BA26,BC26,BE26,BG26,BI26,BK26,BM26,BO26,BQ26,BS26,BU26,BW26,BY26,CA26,CC26,CE26,CG26,CI26,CJ26,CL26,CN26,CP26,CR26,CT26,CV26,CX26,CZ26)</f>
        <v>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130"/>
      <c r="AW26" s="131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130"/>
      <c r="BI26" s="131"/>
      <c r="BJ26" s="52"/>
      <c r="BK26" s="52"/>
      <c r="BL26" s="52"/>
      <c r="BM26" s="52"/>
      <c r="BN26" s="130"/>
      <c r="BO26" s="131"/>
      <c r="BP26" s="130"/>
      <c r="BQ26" s="131"/>
      <c r="BR26" s="130"/>
      <c r="BS26" s="131"/>
      <c r="BT26" s="130"/>
      <c r="BU26" s="131"/>
      <c r="BV26" s="130"/>
      <c r="BW26" s="131"/>
      <c r="BX26" s="130"/>
      <c r="BY26" s="131"/>
      <c r="BZ26" s="130"/>
      <c r="CA26" s="131"/>
      <c r="CB26" s="130"/>
      <c r="CC26" s="131"/>
      <c r="CD26" s="130"/>
      <c r="CE26" s="131"/>
      <c r="CF26" s="130"/>
      <c r="CG26" s="131"/>
      <c r="CH26" s="130"/>
      <c r="CI26" s="131"/>
    </row>
    <row r="27" spans="1:87" x14ac:dyDescent="0.25">
      <c r="A27" s="1"/>
      <c r="B27" s="130"/>
      <c r="C27" s="131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130"/>
      <c r="AW27" s="131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130"/>
      <c r="BI27" s="131"/>
      <c r="BJ27" s="52"/>
      <c r="BK27" s="52"/>
      <c r="BL27" s="52"/>
      <c r="BM27" s="52"/>
      <c r="BN27" s="130"/>
      <c r="BO27" s="131"/>
      <c r="BP27" s="130"/>
      <c r="BQ27" s="131"/>
      <c r="BR27" s="130"/>
      <c r="BS27" s="131"/>
      <c r="BT27" s="130"/>
      <c r="BU27" s="131"/>
      <c r="BV27" s="130"/>
      <c r="BW27" s="131"/>
      <c r="BX27" s="130"/>
      <c r="BY27" s="131"/>
      <c r="BZ27" s="130"/>
      <c r="CA27" s="131"/>
      <c r="CB27" s="130"/>
      <c r="CC27" s="131"/>
      <c r="CD27" s="130"/>
      <c r="CE27" s="131"/>
      <c r="CF27" s="130"/>
      <c r="CG27" s="131"/>
      <c r="CH27" s="130"/>
      <c r="CI27" s="131"/>
    </row>
    <row r="28" spans="1:87" x14ac:dyDescent="0.25">
      <c r="A28" s="71" t="s">
        <v>219</v>
      </c>
      <c r="B28" s="123">
        <f>SUM(D28,F28,H28,J28,L28,N28,P28,R28,T28,V28,X28,Z28,AB28,AD28,AF28,AH28,AJ28,AL28,AN28,AP28,AR28,AT28,AV28,AX28,AZ28,BB28,BD28,BF28,BH28,BJ28,BL28,BN28,BP28,BR28,BT28,BV28,BX28,BZ28,CB28,CD28,CF28,CH28,CK28,CM28,CO28,CQ28,CS28,CU28,CW28,CY28)</f>
        <v>0</v>
      </c>
      <c r="C28" s="123">
        <f>SUM(E28,G28,I28,K28,M28,O28,Q28,S28,U28,W28,Y28,AA28,AC28,AE28,AG28,AI28,AK28,AM28,AO28,AQ28,AS28,AU28,AW28,AY28,BA28,BC28,BE28,BG28,BI28,BK28,BM28,BO28,BQ28,BS28,BU28,BW28,BY28,CA28,CC28,CE28,CG28,CI28,CJ28,CL28,CN28,CP28,CR28,CT28,CV28,CX28,CZ28)</f>
        <v>0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</row>
    <row r="29" spans="1:87" x14ac:dyDescent="0.25">
      <c r="A29" s="1" t="s">
        <v>212</v>
      </c>
      <c r="B29" s="130">
        <f>SUM(D29,F29,H29,J29,L29,N29,P29,R29,T29,V29,X29,Z29,AB29,AD29,AF29,AH29,AJ29,AL29,AN29,AP29,AR29,AT29,AV29,AX29,AZ29,BB29,BD29,BF29,BH29,BJ29,BL29,BN29,BP29,BR29,BT29,BV29,BX29,BZ29,CB29,CD29,CF29,CH29,CK29,CM29,CO29,CQ29,CS29,CU29,CW29,CY29)</f>
        <v>0</v>
      </c>
      <c r="C29" s="131">
        <f>SUM(E29,G29,I29,K29,M29,O29,Q29,S29,U29,W29,Y29,AA29,AC29,AE29,AG29,AI29,AK29,AM29,AO29,AQ29,AS29,AU29,AW29,AY29,BA29,BC29,BE29,BG29,BI29,BK29,BM29,BO29,BQ29,BS29,BU29,BW29,BY29,CA29,CC29,CE29,CG29,CI29,CJ29,CL29,CN29,CP29,CR29,CT29,CV29,CX29,CZ29)</f>
        <v>0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130"/>
      <c r="AW29" s="131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130"/>
      <c r="BI29" s="131"/>
      <c r="BJ29" s="52"/>
      <c r="BK29" s="52"/>
      <c r="BL29" s="52"/>
      <c r="BM29" s="52"/>
      <c r="BN29" s="130"/>
      <c r="BO29" s="131"/>
      <c r="BP29" s="130"/>
      <c r="BQ29" s="131"/>
      <c r="BR29" s="130"/>
      <c r="BS29" s="131"/>
      <c r="BT29" s="130"/>
      <c r="BU29" s="131"/>
      <c r="BV29" s="130"/>
      <c r="BW29" s="131"/>
      <c r="BX29" s="130"/>
      <c r="BY29" s="131"/>
      <c r="BZ29" s="130"/>
      <c r="CA29" s="131"/>
      <c r="CB29" s="130"/>
      <c r="CC29" s="131"/>
      <c r="CD29" s="130"/>
      <c r="CE29" s="131"/>
      <c r="CF29" s="130"/>
      <c r="CG29" s="131"/>
      <c r="CH29" s="130"/>
      <c r="CI29" s="131"/>
    </row>
    <row r="30" spans="1:87" x14ac:dyDescent="0.25">
      <c r="A30" s="1" t="s">
        <v>245</v>
      </c>
      <c r="B30" s="130">
        <f>SUM(D30,F30,H30,J30,L30,N30,P30,R30,T30,V30,X30,Z30,AB30,AD30,AF30,AH30,AJ30,AL30,AN30,AP30,AR30,AT30,AV30,AX30,AZ30,BB30,BD30,BF30,BH30,BJ30,BL30,BN30,BP30,BR30,BT30,BV30,BX30,BZ30,CB30,CD30,CF30,CH30,CK30,CM30,CO30,CQ30,CS30,CU30,CW30,CY30)</f>
        <v>0</v>
      </c>
      <c r="C30" s="131">
        <f>SUM(E30,G30,I30,K30,M30,O30,Q30,S30,U30,W30,Y30,AA30,AC30,AE30,AG30,AI30,AK30,AM30,AO30,AQ30,AS30,AU30,AW30,AY30,BA30,BC30,BE30,BG30,BI30,BK30,BM30,BO30,BQ30,BS30,BU30,BW30,BY30,CA30,CC30,CE30,CG30,CI30,CJ30,CL30,CN30,CP30,CR30,CT30,CV30,CX30,CZ30)</f>
        <v>0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130"/>
      <c r="AW30" s="131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130"/>
      <c r="BI30" s="131"/>
      <c r="BJ30" s="52"/>
      <c r="BK30" s="52"/>
      <c r="BL30" s="52"/>
      <c r="BM30" s="52"/>
      <c r="BN30" s="130"/>
      <c r="BO30" s="131"/>
      <c r="BP30" s="130"/>
      <c r="BQ30" s="131"/>
      <c r="BR30" s="130"/>
      <c r="BS30" s="131"/>
      <c r="BT30" s="130"/>
      <c r="BU30" s="131"/>
      <c r="BV30" s="130"/>
      <c r="BW30" s="131"/>
      <c r="BX30" s="130"/>
      <c r="BY30" s="131"/>
      <c r="BZ30" s="130"/>
      <c r="CA30" s="131"/>
      <c r="CB30" s="130"/>
      <c r="CC30" s="131"/>
      <c r="CD30" s="131"/>
      <c r="CE30" s="131"/>
      <c r="CF30" s="130"/>
      <c r="CG30" s="131"/>
      <c r="CH30" s="130"/>
      <c r="CI30" s="131"/>
    </row>
    <row r="31" spans="1:87" x14ac:dyDescent="0.25">
      <c r="A31" s="1" t="s">
        <v>213</v>
      </c>
      <c r="B31" s="130">
        <f>SUM(D31,F31,H31,J31,L31,N31,P31,R31,T31,V31,X31,Z31,AB31,AD31,AF31,AH31,AJ31,AL31,AN31,AP31,AR31,AT31,AV31,AX31,AZ31,BB31,BD31,BF31,BH31,BJ31,BL31,BN31,BP31,BR31,BT31,BV31,BX31,BZ31,CB31,CD31,CF31,CH31,CK31,CM31,CO31,CQ31,CS31,CU31,CW31,CY31)</f>
        <v>0</v>
      </c>
      <c r="C31" s="131">
        <f>SUM(E31,G31,I31,K31,M31,O31,Q31,S31,U31,W31,Y31,AA31,AC31,AE31,AG31,AI31,AK31,AM31,AO31,AQ31,AS31,AU31,AW31,AY31,BA31,BC31,BE31,BG31,BI31,BK31,BM31,BO31,BQ31,BS31,BU31,BW31,BY31,CA31,CC31,CE31,CG31,CI31,CJ31,CL31,CN31,CP31,CR31,CT31,CV31,CX31,CZ31)</f>
        <v>0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130"/>
      <c r="AW31" s="131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130"/>
      <c r="BI31" s="131"/>
      <c r="BJ31" s="52"/>
      <c r="BK31" s="52"/>
      <c r="BL31" s="52"/>
      <c r="BM31" s="52"/>
      <c r="BN31" s="130"/>
      <c r="BO31" s="131"/>
      <c r="BP31" s="130"/>
      <c r="BQ31" s="131"/>
      <c r="BR31" s="130"/>
      <c r="BS31" s="131"/>
      <c r="BT31" s="130"/>
      <c r="BU31" s="131"/>
      <c r="BV31" s="130"/>
      <c r="BW31" s="131"/>
      <c r="BX31" s="130"/>
      <c r="BY31" s="131"/>
      <c r="BZ31" s="130"/>
      <c r="CA31" s="131"/>
      <c r="CB31" s="130"/>
      <c r="CC31" s="131"/>
      <c r="CD31" s="130"/>
      <c r="CE31" s="131"/>
      <c r="CF31" s="130"/>
      <c r="CG31" s="131"/>
      <c r="CH31" s="130"/>
      <c r="CI31" s="131"/>
    </row>
    <row r="32" spans="1:87" x14ac:dyDescent="0.25">
      <c r="A32" s="1"/>
      <c r="B32" s="130"/>
      <c r="C32" s="13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130"/>
      <c r="AW32" s="131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130"/>
      <c r="BI32" s="131"/>
      <c r="BJ32" s="52"/>
      <c r="BK32" s="52"/>
      <c r="BL32" s="52"/>
      <c r="BM32" s="52"/>
      <c r="BN32" s="130"/>
      <c r="BO32" s="131"/>
      <c r="BP32" s="130"/>
      <c r="BQ32" s="131"/>
      <c r="BR32" s="130"/>
      <c r="BS32" s="131"/>
      <c r="BT32" s="130"/>
      <c r="BU32" s="131"/>
      <c r="BV32" s="130"/>
      <c r="BW32" s="131"/>
      <c r="BX32" s="130"/>
      <c r="BY32" s="131"/>
      <c r="BZ32" s="130"/>
      <c r="CA32" s="131"/>
      <c r="CB32" s="130"/>
      <c r="CC32" s="131"/>
      <c r="CD32" s="130"/>
      <c r="CE32" s="131"/>
      <c r="CF32" s="130"/>
      <c r="CG32" s="131"/>
      <c r="CH32" s="130"/>
      <c r="CI32" s="131"/>
    </row>
    <row r="33" spans="1:87" x14ac:dyDescent="0.25">
      <c r="A33" s="71" t="s">
        <v>217</v>
      </c>
      <c r="B33" s="130">
        <f>SUM(D33,F33,H33,J33,L33,N33,P33,R33,T33,V33,X33,Z33,AB33,AD33,AF33,AH33,AJ33,AL33,AN33,AP33,AR33,AT33,AV33,AX33,AZ33,BB33,BD33,BF33,BH33,BJ33,BL33,BN33,BP33,BR33,BT33,BV33,BX33,BZ33,CB33,CD33,CF33,CH33,CK33,CM33,CO33,CQ33,CS33,CU33,CW33,CY33)</f>
        <v>0</v>
      </c>
      <c r="C33" s="131">
        <f>SUM(E33,G33,I33,K33,M33,O33,Q33,S33,U33,W33,Y33,AA33,AC33,AE33,AG33,AI33,AK33,AM33,AO33,AQ33,AS33,AU33,AW33,AY33,BA33,BC33,BE33,BG33,BI33,BK33,BM33,BO33,BQ33,BS33,BU33,BW33,BY33,CA33,CC33,CE33,CG33,CI33,CJ33,CL33,CN33,CP33,CR33,CT33,CV33,CX33,CZ33)</f>
        <v>0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123"/>
      <c r="AW33" s="125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123"/>
      <c r="BI33" s="125"/>
      <c r="BJ33" s="52"/>
      <c r="BK33" s="52"/>
      <c r="BL33" s="52"/>
      <c r="BM33" s="52"/>
      <c r="BN33" s="123"/>
      <c r="BO33" s="125"/>
      <c r="BP33" s="123"/>
      <c r="BQ33" s="125"/>
      <c r="BR33" s="123"/>
      <c r="BS33" s="125"/>
      <c r="BT33" s="123"/>
      <c r="BU33" s="125"/>
      <c r="BV33" s="123"/>
      <c r="BW33" s="125"/>
      <c r="BX33" s="123"/>
      <c r="BY33" s="125"/>
      <c r="BZ33" s="123"/>
      <c r="CA33" s="125"/>
      <c r="CB33" s="123"/>
      <c r="CC33" s="125"/>
      <c r="CD33" s="123"/>
      <c r="CE33" s="125"/>
      <c r="CF33" s="123"/>
      <c r="CG33" s="125"/>
      <c r="CH33" s="123"/>
      <c r="CI33" s="125"/>
    </row>
    <row r="34" spans="1:87" x14ac:dyDescent="0.25">
      <c r="A34" s="71" t="s">
        <v>218</v>
      </c>
      <c r="B34" s="130">
        <f>SUM(D34,F34,H34,J34,L34,N34,P34,R34,T34,V34,X34,Z34,AB34,AD34,AF34,AH34,AJ34,AL34,AN34,AP34,AR34,AT34,AV34,AX34,AZ34,BB34,BD34,BF34,BH34,BJ34,BL34,BN34,BP34,BR34,BT34,BV34,BX34,BZ34,CB34,CD34,CF34,CH34,CK34,CM34,CO34,CQ34,CS34,CU34,CW34,CY34)</f>
        <v>0</v>
      </c>
      <c r="C34" s="123">
        <f>SUM(E34,G34,I34,K34,M34,O34,Q34,S34,U34,W34,Y34,AA34,AC34,AE34,AG34,AI34,AK34,AM34,AO34,AQ34,AS34,AU34,AW34,AY34,BA34,BC34,BE34,BG34,BI34,BK34,BM34,BO34,BQ34,BS34,BU34,BW34,BY34,CA34,CC34,CE34,CG34,CI34,CJ34,CL34,CN34,CP34,CR34,CT34,CV34,CX34,CZ34)</f>
        <v>0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23"/>
      <c r="AW34" s="123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23"/>
      <c r="BI34" s="123"/>
      <c r="BJ34" s="139"/>
      <c r="BK34" s="139"/>
      <c r="BL34" s="139"/>
      <c r="BM34" s="139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</row>
    <row r="36" spans="1:87" x14ac:dyDescent="0.25">
      <c r="A36" s="89" t="s">
        <v>156</v>
      </c>
    </row>
    <row r="37" spans="1:87" x14ac:dyDescent="0.25">
      <c r="A37" s="90" t="s">
        <v>155</v>
      </c>
    </row>
    <row r="38" spans="1:87" x14ac:dyDescent="0.25">
      <c r="A38" t="s">
        <v>197</v>
      </c>
    </row>
    <row r="40" spans="1:87" x14ac:dyDescent="0.25">
      <c r="A40" t="s">
        <v>198</v>
      </c>
    </row>
    <row r="42" spans="1:87" x14ac:dyDescent="0.25">
      <c r="A42" t="s">
        <v>162</v>
      </c>
    </row>
    <row r="44" spans="1:87" x14ac:dyDescent="0.25">
      <c r="A44" t="s">
        <v>199</v>
      </c>
    </row>
    <row r="46" spans="1:87" x14ac:dyDescent="0.25">
      <c r="A46" t="s">
        <v>202</v>
      </c>
    </row>
    <row r="48" spans="1:87" x14ac:dyDescent="0.25">
      <c r="A48" t="s">
        <v>200</v>
      </c>
    </row>
    <row r="50" spans="1:1" x14ac:dyDescent="0.25">
      <c r="A50" t="s">
        <v>201</v>
      </c>
    </row>
  </sheetData>
  <mergeCells count="42">
    <mergeCell ref="CB2:CC2"/>
    <mergeCell ref="BZ2:CA2"/>
    <mergeCell ref="CD2:CE2"/>
    <mergeCell ref="BP2:BQ2"/>
    <mergeCell ref="BR2:BS2"/>
    <mergeCell ref="BT2:BU2"/>
    <mergeCell ref="BV2:BW2"/>
    <mergeCell ref="BX2:BY2"/>
    <mergeCell ref="AF2:AG2"/>
    <mergeCell ref="AH2:AI2"/>
    <mergeCell ref="AV2:AW2"/>
    <mergeCell ref="AL2:AM2"/>
    <mergeCell ref="AN2:AO2"/>
    <mergeCell ref="AP2:AQ2"/>
    <mergeCell ref="AR2:AS2"/>
    <mergeCell ref="AT2:AU2"/>
    <mergeCell ref="V2:W2"/>
    <mergeCell ref="X2:Y2"/>
    <mergeCell ref="Z2:AA2"/>
    <mergeCell ref="AB2:AC2"/>
    <mergeCell ref="AD2:AE2"/>
    <mergeCell ref="AX2:AY2"/>
    <mergeCell ref="AZ2:BA2"/>
    <mergeCell ref="BB2:BC2"/>
    <mergeCell ref="BD2:BE2"/>
    <mergeCell ref="C1:J1"/>
    <mergeCell ref="L2:M2"/>
    <mergeCell ref="B2:C2"/>
    <mergeCell ref="D2:E2"/>
    <mergeCell ref="F2:G2"/>
    <mergeCell ref="H2:I2"/>
    <mergeCell ref="J2:K2"/>
    <mergeCell ref="AJ2:AK2"/>
    <mergeCell ref="N2:O2"/>
    <mergeCell ref="P2:Q2"/>
    <mergeCell ref="R2:S2"/>
    <mergeCell ref="T2:U2"/>
    <mergeCell ref="BJ2:BK2"/>
    <mergeCell ref="BL2:BM2"/>
    <mergeCell ref="BN2:BO2"/>
    <mergeCell ref="BH2:BI2"/>
    <mergeCell ref="BF2:B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информация</vt:lpstr>
      <vt:lpstr>Инф служба </vt:lpstr>
      <vt:lpstr>Стац помощь</vt:lpstr>
      <vt:lpstr>Амбулат помощь</vt:lpstr>
      <vt:lpstr>КДЦ</vt:lpstr>
      <vt:lpstr>Вир геп</vt:lpstr>
      <vt:lpstr>COVID-19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2021-12-14T11:11:11Z</dcterms:modified>
</cp:coreProperties>
</file>